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1\"/>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эфф'!$A$1:$CP$123</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19" l="1"/>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<sst xmlns="http://schemas.openxmlformats.org/spreadsheetml/2006/main" count="2337" uniqueCount="621">
  <si>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</si>
  <si>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</si>
  <si>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</si>
  <si>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</si>
  <si>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</si>
  <si>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</si>
  <si>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</si>
  <si>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</si>
  <si>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</si>
  <si>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</si>
  <si>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</si>
  <si>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</si>
  <si>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</si>
  <si>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</si>
  <si>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</si>
  <si>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</si>
  <si>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</si>
  <si>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</si>
  <si>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</si>
  <si>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</si>
  <si>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</si>
  <si>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</si>
  <si>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</si>
  <si>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</si>
  <si>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</si>
  <si>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</si>
  <si>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</si>
  <si>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</si>
  <si>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</si>
  <si>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</si>
  <si>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</si>
  <si>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</si>
  <si>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</si>
  <si>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</si>
  <si>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</si>
  <si>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</si>
  <si>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</si>
  <si>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</si>
  <si>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</si>
  <si>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</si>
  <si>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</si>
  <si>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</si>
  <si>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</si>
  <si>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</si>
  <si>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</si>
  <si>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</si>
  <si>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</si>
  <si>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</si>
  <si>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</si>
  <si>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</si>
  <si>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</si>
  <si>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</si>
  <si>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</si>
  <si>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</si>
  <si>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</si>
  <si>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</si>
  <si>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</si>
  <si>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</si>
  <si>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</si>
  <si>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</si>
  <si>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</si>
  <si>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</si>
  <si>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</si>
  <si>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</si>
  <si>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</si>
  <si>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</si>
  <si>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</si>
  <si>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</si>
  <si>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</si>
  <si>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</si>
  <si>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</si>
  <si>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</si>
  <si>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</si>
  <si>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</si>
  <si>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</si>
  <si>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</si>
  <si>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</si>
  <si>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</si>
  <si>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</si>
  <si>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</si>
  <si>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</si>
  <si>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</si>
  <si>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</si>
  <si>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</si>
  <si>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</si>
  <si>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</si>
  <si>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</si>
  <si>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</si>
  <si>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</si>
  <si>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</si>
  <si>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</si>
  <si>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</si>
  <si>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</si>
  <si>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</si>
  <si>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</si>
  <si>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</si>
  <si>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</si>
  <si>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</si>
  <si>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</si>
  <si>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</si>
  <si>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</si>
  <si>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</si>
  <si>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</si>
  <si>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</si>
  <si>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</si>
  <si>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</si>
  <si>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</si>
  <si>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</si>
  <si>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</si>
  <si>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</si>
  <si>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</si>
  <si>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</si>
  <si>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</si>
  <si>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</si>
  <si>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</si>
  <si>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</si>
  <si>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</si>
  <si>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</si>
  <si>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</si>
  <si>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</si>
  <si>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</si>
  <si>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</si>
  <si>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</si>
  <si>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</si>
  <si>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</si>
  <si>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</si>
  <si>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</si>
  <si>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</si>
  <si>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</si>
  <si>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</si>
  <si>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</si>
  <si>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</si>
  <si>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</si>
  <si>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</si>
  <si>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</si>
  <si>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</si>
  <si>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</si>
  <si>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</si>
  <si>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</si>
  <si>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</si>
  <si>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</si>
  <si>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</si>
  <si>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</si>
  <si>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</si>
  <si>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</si>
  <si>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</si>
  <si>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</si>
  <si>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</si>
  <si>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</si>
  <si>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</si>
  <si>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</si>
  <si>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</si>
  <si>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</si>
  <si>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</si>
  <si>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</si>
  <si>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</si>
  <si>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</si>
  <si>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</si>
  <si>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</si>
  <si>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</si>
  <si>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</si>
  <si>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</si>
  <si>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</si>
  <si>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</si>
  <si>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</si>
  <si>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</si>
  <si>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</si>
  <si>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</si>
  <si>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</si>
  <si>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</si>
  <si>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</si>
  <si>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</si>
  <si>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</si>
  <si>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</si>
  <si>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</si>
  <si>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</si>
  <si>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</si>
  <si>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</si>
  <si>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</si>
  <si>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</si>
  <si>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</si>
  <si>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</si>
  <si>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</si>
  <si>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</si>
  <si>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</si>
  <si>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</si>
  <si>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</si>
  <si>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</si>
  <si>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</si>
  <si>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</si>
  <si>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</si>
  <si>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</si>
  <si>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</si>
  <si>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</si>
  <si>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</si>
  <si>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</si>
  <si>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</si>
  <si>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</si>
  <si>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</si>
  <si>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</si>
  <si>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</si>
  <si>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</si>
  <si>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</si>
  <si>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</si>
  <si>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</si>
  <si>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</si>
  <si>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</si>
  <si>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</si>
  <si>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</si>
  <si>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</si>
  <si>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</si>
  <si>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</si>
  <si>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</si>
  <si>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</si>
  <si>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</si>
  <si>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</si>
  <si>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</si>
  <si>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</si>
  <si>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</si>
  <si>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</si>
  <si>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</si>
  <si>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</si>
  <si>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</si>
  <si>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</si>
  <si>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</si>
  <si>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</si>
  <si>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</si>
  <si>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</si>
  <si>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</si>
  <si>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</si>
  <si>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</si>
  <si>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</si>
  <si>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</si>
  <si>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</si>
  <si>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</si>
  <si>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</si>
  <si>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</si>
  <si>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</si>
  <si>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</si>
  <si>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</si>
  <si>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</si>
  <si>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</si>
  <si>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</si>
  <si>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</si>
  <si>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</si>
  <si>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</si>
  <si>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</si>
  <si>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</si>
  <si>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</si>
  <si>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</si>
  <si>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</si>
  <si>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</si>
  <si>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</si>
  <si>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</si>
  <si>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</si>
  <si>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</si>
  <si>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</si>
  <si>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</si>
  <si>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</si>
  <si>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</si>
  <si>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</si>
  <si>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</si>
  <si>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</si>
  <si>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</si>
  <si>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</si>
  <si>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</si>
  <si>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</si>
  <si>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</si>
  <si>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</si>
  <si>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</si>
  <si>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</si>
  <si>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</si>
  <si>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</si>
  <si>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</si>
  <si>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</si>
  <si>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</si>
  <si>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</si>
  <si>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</si>
  <si>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</si>
  <si>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</si>
  <si>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</si>
  <si>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</si>
  <si>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</si>
  <si>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</si>
  <si>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</si>
  <si>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</si>
  <si>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</si>
  <si>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</si>
  <si>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</si>
  <si>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</si>
  <si>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</si>
  <si>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</si>
  <si>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</si>
  <si>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</si>
  <si>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</si>
  <si>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</si>
  <si>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</si>
  <si>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</si>
  <si>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</si>
  <si>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</si>
  <si>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</si>
  <si>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</si>
  <si>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</si>
  <si>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</si>
  <si>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</si>
  <si>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</si>
  <si>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</si>
  <si>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</si>
  <si>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</si>
  <si>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</si>
  <si>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</si>
  <si>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</si>
  <si>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</si>
  <si>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</si>
  <si>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</si>
  <si>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</si>
  <si>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</si>
  <si>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</si>
  <si>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</si>
  <si>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</si>
  <si>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</si>
  <si>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</si>
  <si>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</si>
  <si>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</si>
  <si>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</si>
  <si>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</si>
  <si>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</si>
  <si>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</si>
  <si>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</si>
  <si>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</si>
  <si>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</si>
  <si>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</si>
  <si>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</si>
  <si>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</si>
  <si>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</si>
  <si>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</si>
  <si>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</si>
  <si>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</si>
  <si>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</si>
  <si>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</si>
  <si>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</si>
  <si>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</si>
  <si>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</si>
  <si>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</si>
  <si>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</si>
  <si>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</si>
  <si>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</si>
  <si>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</si>
  <si>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</si>
  <si>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</si>
  <si>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</si>
  <si>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</si>
  <si>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</si>
  <si>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</si>
  <si>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</si>
  <si>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</si>
  <si>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</si>
  <si>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</si>
  <si>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</si>
  <si>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</si>
  <si>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</si>
  <si>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</si>
  <si>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</si>
  <si>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</si>
  <si>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</si>
  <si>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</si>
  <si>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</si>
  <si>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</si>
  <si>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</si>
  <si>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</si>
  <si>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</si>
  <si>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</si>
  <si>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</si>
  <si>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</si>
  <si>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</si>
  <si>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</si>
  <si>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</si>
  <si>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</si>
  <si>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</si>
  <si>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</si>
  <si>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</si>
  <si>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</si>
  <si>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</si>
  <si>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</si>
  <si>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</si>
  <si>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</si>
  <si>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</si>
  <si>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</si>
  <si>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</si>
  <si>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</si>
  <si>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</si>
  <si>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</si>
  <si>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</si>
  <si>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</si>
  <si>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</si>
  <si>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</si>
  <si>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</si>
  <si>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</si>
  <si>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</si>
  <si>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</si>
  <si>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</si>
  <si>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</si>
  <si>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</si>
  <si>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</si>
  <si>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</si>
  <si>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</si>
  <si>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</si>
  <si>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</si>
  <si>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</si>
  <si>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</si>
  <si>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</si>
  <si>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</si>
  <si>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</si>
  <si>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</si>
  <si>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</si>
  <si>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</si>
  <si>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</si>
  <si>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</si>
  <si>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</si>
  <si>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</si>
  <si>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</si>
  <si>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</si>
  <si>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</si>
  <si>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</si>
  <si>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</si>
  <si>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</si>
  <si>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</si>
  <si>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</si>
  <si>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</si>
  <si>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</si>
  <si>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</si>
  <si>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</si>
  <si>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</si>
  <si>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</si>
  <si>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</si>
  <si>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</si>
  <si>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</si>
  <si>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</si>
  <si>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</si>
  <si>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</si>
  <si>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</si>
  <si>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</si>
  <si>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</si>
  <si>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</si>
  <si>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</si>
  <si>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</si>
  <si>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</si>
  <si>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</si>
  <si>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</si>
  <si>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</si>
  <si>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</si>
  <si>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</si>
  <si>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</si>
  <si>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</si>
  <si>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</si>
  <si>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</si>
  <si>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</si>
  <si>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</si>
  <si>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</si>
  <si>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</si>
  <si>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</si>
  <si>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</si>
  <si>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</si>
  <si>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</si>
  <si>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</si>
  <si>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</si>
  <si>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</si>
  <si>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</si>
  <si>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</si>
  <si>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</si>
  <si>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</si>
  <si>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</si>
  <si>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</si>
  <si>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</si>
  <si>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</si>
  <si>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</si>
  <si>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</si>
  <si>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</si>
  <si>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</si>
  <si>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</si>
  <si>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</si>
  <si>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</si>
  <si>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</si>
  <si>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</si>
  <si>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</si>
  <si>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</si>
  <si>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</si>
  <si>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</si>
  <si>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</si>
  <si>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</si>
  <si>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</si>
  <si>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</si>
  <si>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</si>
  <si>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</si>
  <si>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</si>
  <si>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</si>
  <si>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</si>
  <si>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</si>
  <si>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</si>
  <si>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</si>
  <si>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</si>
  <si>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</si>
  <si>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</si>
  <si>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</si>
  <si>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</si>
  <si>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</si>
  <si>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</si>
  <si>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</si>
  <si>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</si>
  <si>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</si>
  <si>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</si>
  <si>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</si>
  <si>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</si>
  <si>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</si>
  <si>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</si>
  <si>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</si>
  <si>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</si>
  <si>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</si>
  <si>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</si>
  <si>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</si>
  <si>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</si>
  <si>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</si>
  <si>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</si>
  <si>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</si>
  <si>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</si>
  <si>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</si>
  <si>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</si>
  <si>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</si>
  <si>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</si>
  <si>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</si>
  <si>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</si>
  <si>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</si>
  <si>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</si>
  <si>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</si>
  <si>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</si>
  <si>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</si>
  <si>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</si>
  <si>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</si>
  <si>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</si>
  <si>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</si>
  <si>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</si>
  <si>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</si>
  <si>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</si>
  <si>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</si>
  <si>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</si>
  <si>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</si>
  <si>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</si>
  <si>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</si>
  <si>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</si>
  <si>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</si>
  <si>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</si>
  <si>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</si>
  <si>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</si>
  <si>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</si>
  <si>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</si>
  <si>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</si>
  <si>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</si>
  <si>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</si>
  <si>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</si>
  <si>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</si>
  <si>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</si>
  <si>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</si>
  <si>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</si>
  <si>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</si>
  <si>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</si>
  <si>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</si>
  <si>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</si>
  <si>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</si>
  <si>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</si>
  <si>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</si>
  <si>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</si>
  <si>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</si>
  <si>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</si>
  <si>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</si>
  <si>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</si>
  <si>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</si>
  <si>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</si>
  <si>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</si>
  <si>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</si>
  <si>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</si>
  <si>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</si>
  <si>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</si>
  <si>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</si>
  <si>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</si>
  <si>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</si>
  <si>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</si>
  <si>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</si>
  <si>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</si>
  <si>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</si>
  <si>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</si>
  <si>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</si>
  <si>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</si>
  <si>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</si>
  <si>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</si>
  <si>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</si>
  <si>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</si>
  <si>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</si>
  <si>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</si>
  <si>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</si>
  <si>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</si>
  <si>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</si>
  <si>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</si>
  <si>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</si>
  <si>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</si>
  <si>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</si>
  <si>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</si>
  <si>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</si>
  <si>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</si>
  <si>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</si>
  <si>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</si>
  <si>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</si>
  <si>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2 т.у</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</si>
  <si>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</si>
  <si>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</si>
  <si>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</si>
  <si>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</si>
  <si>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</si>
  <si>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</si>
  <si>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</si>
  <si>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Итого стоимость проекта (2027 год) млн. руб. без НДС: 0,30163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0,016816 млн. руб. без НДС
ТТ – проектом не предусмотрен
ТН – проектом не предусмотрен
УСПД – 0,14240 млн. руб. без НДС</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</si>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</sst>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-361953.12000000005</c:v>
                </c:pt>
                <c:pt idx="1">
                  <c:v>-314187.01648924447</c:v>
                </c:pt>
                <c:pt idx="2">
                  <c:v>-264292.5178410667</c:v>
                </c:pt>
                <c:pt idx="3">
                  <c:v>-212188.7351665778</c:v>
                </c:pt>
                <c:pt idx="4">
                  <c:v>-157791.54402133333</c:v>
                </c:pt>
                <c:pt idx="5">
                  <c:v>-101013.45498311108</c:v>
                </c:pt>
                <c:pt idx="6">
                  <c:v>-48504.71095039996</c:v>
                </c:pt>
                <c:pt idx="7">
                  <c:v>517.99924406049831</c:v>
                </c:pt>
                <c:pt idx="8">
                  <c:v>51693.887343643379</c:v>
                </c:pt>
                <c:pt idx="9">
                  <c:v>105104.8335479456</c:v>
                </c:pt>
                <c:pt idx="10">
                  <c:v>160835.9932645479</c:v>
                </c:pt>
                <c:pt idx="11">
                  <c:v>218975.92811733429</c:v>
                </c:pt>
              </c:numCache>
            </c:numRef>
          </c:val>
          <c:smooth val="0"/>
          <c:extLst>
            <c:ext xmlns:c16="http://schemas.microsoft.com/office/drawing/2014/chart" uri="{C3380CC4-5D6E-409C-BE32-E72D297353CC}">
              <c16:uniqueId val="{00000000-AF6A-4162-B4BC-4A6D29505B16}"/>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-319868.44730329909</c:v>
                </c:pt>
                <c:pt idx="1">
                  <c:v>-281137.24844581861</c:v>
                </c:pt>
                <c:pt idx="2">
                  <c:v>-245501.84589324106</c:v>
                </c:pt>
                <c:pt idx="3">
                  <c:v>-212723.04751651548</c:v>
                </c:pt>
                <c:pt idx="4">
                  <c:v>-182579.00706704246</c:v>
                </c:pt>
                <c:pt idx="5">
                  <c:v>-158017.41798722092</c:v>
                </c:pt>
                <c:pt idx="6">
                  <c:v>-137813.93312291059</c:v>
                </c:pt>
                <c:pt idx="7">
                  <c:v>-119231.67468489811</c:v>
                </c:pt>
                <c:pt idx="8">
                  <c:v>-102144.60785422225</c:v>
                </c:pt>
                <c:pt idx="9">
                  <c:v>-86435.936089243682</c:v>
                </c:pt>
                <c:pt idx="10">
                  <c:v>-71997.503020382006</c:v>
                </c:pt>
              </c:numCache>
            </c:numRef>
          </c:val>
          <c:smooth val="0"/>
          <c:extLst>
            <c:ext xmlns:c16="http://schemas.microsoft.com/office/drawing/2014/chart" uri="{C3380CC4-5D6E-409C-BE32-E72D297353CC}">
              <c16:uniqueId val="{00000001-AF6A-4162-B4BC-4A6D29505B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4+/&#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-319868.44730329909</v>
          </cell>
          <cell r="D84">
            <v>-281137.24844581861</v>
          </cell>
          <cell r="E84">
            <v>-245501.84589324106</v>
          </cell>
          <cell r="F84">
            <v>-212723.04751651548</v>
          </cell>
          <cell r="G84">
            <v>-182579.00706704246</v>
          </cell>
          <cell r="H84">
            <v>-158017.41798722092</v>
          </cell>
          <cell r="I84">
            <v>-137813.93312291059</v>
          </cell>
          <cell r="J84">
            <v>-119231.67468489811</v>
          </cell>
          <cell r="K84">
            <v>-102144.60785422225</v>
          </cell>
          <cell r="L84">
            <v>-86435.936089243682</v>
          </cell>
          <cell r="M84">
            <v>-71997.503020382006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70" zoomScaleSheetLayoutView="70" workbookViewId="0">
      <selection activeCell="C64" sqref="C6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0.35958832650471562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0.30162760375392972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N_TP1100.AS.0021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7" t="s">
        <v>471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'2. паспорт  ТП'!A11:S11</f>
        <v>N_TP1100.AS.0021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8.75" customHeight="1" x14ac:dyDescent="0.2">
      <c r="A16" s="279" t="str">
        <f>'2. паспорт  ТП'!A14:S14</f>
        <v>Включение приборов учета в систему сбора и передачи данных (2 УСПД) 110 кВ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513</v>
      </c>
      <c r="F21" s="296"/>
      <c r="G21" s="295" t="s">
        <v>279</v>
      </c>
      <c r="H21" s="296"/>
      <c r="I21" s="295" t="s">
        <v>129</v>
      </c>
      <c r="J21" s="296"/>
      <c r="K21" s="299" t="s">
        <v>128</v>
      </c>
      <c r="L21" s="295" t="s">
        <v>127</v>
      </c>
      <c r="M21" s="296"/>
      <c r="N21" s="295" t="s">
        <v>509</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101" t="s">
        <v>123</v>
      </c>
      <c r="R22" s="101" t="s">
        <v>483</v>
      </c>
      <c r="S22" s="101" t="s">
        <v>122</v>
      </c>
      <c r="T22" s="101" t="s">
        <v>121</v>
      </c>
    </row>
    <row r="23" spans="1:113" ht="51.75" customHeight="1" x14ac:dyDescent="0.25">
      <c r="A23" s="294"/>
      <c r="B23" s="164" t="s">
        <v>119</v>
      </c>
      <c r="C23" s="164" t="s">
        <v>120</v>
      </c>
      <c r="D23" s="300"/>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5" t="s">
        <v>493</v>
      </c>
      <c r="C21" s="306"/>
      <c r="D21" s="305" t="s">
        <v>495</v>
      </c>
      <c r="E21" s="306"/>
      <c r="F21" s="288" t="s">
        <v>102</v>
      </c>
      <c r="G21" s="290"/>
      <c r="H21" s="290"/>
      <c r="I21" s="289"/>
      <c r="J21" s="303" t="s">
        <v>496</v>
      </c>
      <c r="K21" s="305" t="s">
        <v>497</v>
      </c>
      <c r="L21" s="306"/>
      <c r="M21" s="305" t="s">
        <v>498</v>
      </c>
      <c r="N21" s="306"/>
      <c r="O21" s="305" t="s">
        <v>485</v>
      </c>
      <c r="P21" s="306"/>
      <c r="Q21" s="305" t="s">
        <v>135</v>
      </c>
      <c r="R21" s="306"/>
      <c r="S21" s="303" t="s">
        <v>134</v>
      </c>
      <c r="T21" s="303" t="s">
        <v>499</v>
      </c>
      <c r="U21" s="303" t="s">
        <v>494</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N_TP1100.AS.0021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(2 УСПД) 110 кВ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2" t="str">
        <f>'3.3 паспорт описание'!A12:C12</f>
        <v>N_TP1100.AS.0021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48" customHeight="1" x14ac:dyDescent="0.25">
      <c r="A14" s="279" t="str">
        <f>'3.3 паспорт описание'!A15:C15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0"/>
      <c r="AB16" s="17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0"/>
      <c r="AB17" s="17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0"/>
      <c r="AB18" s="17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'3.4. Паспорт надежность'!A11:Z11</f>
        <v>N_TP1100.AS.0021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40" zoomScaleSheetLayoutView="4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301627.60375392972</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6.9894334841544721</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v>17.871070872077613</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-71997.503020382006</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-50555.555555555555</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-60.666666666666664</v>
      </c>
      <c r="D48" s="226">
        <v>-63.093333333333341</v>
      </c>
      <c r="E48" s="226">
        <v>-65.617066666666673</v>
      </c>
      <c r="F48" s="226">
        <v>-68.241749333333345</v>
      </c>
      <c r="G48" s="226">
        <v>-70.971419306666689</v>
      </c>
      <c r="H48" s="226">
        <v>-73.810276078933356</v>
      </c>
      <c r="I48" s="226">
        <v>-76.762687122090696</v>
      </c>
      <c r="J48" s="226">
        <v>-79.833194606974331</v>
      </c>
      <c r="K48" s="226">
        <v>-83.026522391253309</v>
      </c>
      <c r="L48" s="226">
        <v>-86.347583286903443</v>
      </c>
      <c r="M48" s="226">
        <v>-89.80148661837957</v>
      </c>
      <c r="N48" s="226">
        <v>-93.393546083114771</v>
      </c>
      <c r="O48" s="226">
        <v>-97.12928792643936</v>
      </c>
      <c r="P48" s="226">
        <v>-101.01445944349693</v>
      </c>
      <c r="Q48" s="226">
        <v>-105.05503782123681</v>
      </c>
      <c r="R48" s="226">
        <v>-109.25723933408629</v>
      </c>
      <c r="S48" s="226">
        <v>-113.62752890744974</v>
      </c>
      <c r="T48" s="226">
        <v>-118.17263006374773</v>
      </c>
      <c r="U48" s="226">
        <v>-122.89953526629765</v>
      </c>
      <c r="V48" s="226">
        <v>-127.81551667694956</v>
      </c>
      <c r="W48" s="226">
        <v>-132.92813734402753</v>
      </c>
      <c r="X48" s="226">
        <v>-138.24526283778863</v>
      </c>
      <c r="Y48" s="226">
        <v>-143.77507335130019</v>
      </c>
      <c r="Z48" s="226">
        <v>-149.52607628535222</v>
      </c>
      <c r="AA48" s="226">
        <v>-155.50711933676632</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44052.464499555557</v>
      </c>
      <c r="D61" s="235">
        <v>46207.402865777789</v>
      </c>
      <c r="E61" s="235">
        <v>48443.230120888904</v>
      </c>
      <c r="F61" s="235">
        <v>50763.18182044445</v>
      </c>
      <c r="G61" s="235">
        <v>53170.622942222246</v>
      </c>
      <c r="H61" s="235">
        <v>55669.053063111132</v>
      </c>
      <c r="I61" s="235">
        <v>58262.111743075577</v>
      </c>
      <c r="J61" s="235">
        <v>60953.584124478606</v>
      </c>
      <c r="K61" s="235">
        <v>63747.406755377764</v>
      </c>
      <c r="L61" s="235">
        <v>66647.673645752875</v>
      </c>
      <c r="M61" s="235">
        <v>69658.642565982984</v>
      </c>
      <c r="N61" s="235">
        <v>72784.741597262298</v>
      </c>
      <c r="O61" s="235">
        <v>76030.575944032797</v>
      </c>
      <c r="P61" s="235">
        <v>79400.935018914111</v>
      </c>
      <c r="Q61" s="235">
        <v>82900.79981103068</v>
      </c>
      <c r="R61" s="235">
        <v>86535.350549071911</v>
      </c>
      <c r="S61" s="235">
        <v>90309.974670874784</v>
      </c>
      <c r="T61" s="235">
        <v>94230.275111789771</v>
      </c>
      <c r="U61" s="235">
        <v>98302.078924581379</v>
      </c>
      <c r="V61" s="235">
        <v>102531.44624412463</v>
      </c>
      <c r="W61" s="235">
        <v>106924.67961068961</v>
      </c>
      <c r="X61" s="235">
        <v>111488.3336661572</v>
      </c>
      <c r="Y61" s="235">
        <v>116229.22523808351</v>
      </c>
      <c r="Z61" s="235">
        <v>121154.44382712687</v>
      </c>
      <c r="AA61" s="235">
        <v>126271.36251397195</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50555.555555555555</v>
      </c>
      <c r="D62" s="235">
        <v>52577.777777777788</v>
      </c>
      <c r="E62" s="235">
        <v>54680.888888888905</v>
      </c>
      <c r="F62" s="235">
        <v>56868.124444444453</v>
      </c>
      <c r="G62" s="235">
        <v>59142.849422222243</v>
      </c>
      <c r="H62" s="235">
        <v>61508.563399111132</v>
      </c>
      <c r="I62" s="235">
        <v>63968.905935075578</v>
      </c>
      <c r="J62" s="235">
        <v>66527.662172478609</v>
      </c>
      <c r="K62" s="235">
        <v>69188.768659377762</v>
      </c>
      <c r="L62" s="235">
        <v>71956.319405752874</v>
      </c>
      <c r="M62" s="235">
        <v>74834.572181982978</v>
      </c>
      <c r="N62" s="235">
        <v>77827.955069262302</v>
      </c>
      <c r="O62" s="235">
        <v>80941.073272032794</v>
      </c>
      <c r="P62" s="235">
        <v>84178.716202914118</v>
      </c>
      <c r="Q62" s="235">
        <v>87545.864851030681</v>
      </c>
      <c r="R62" s="235">
        <v>91047.699445071907</v>
      </c>
      <c r="S62" s="235">
        <v>94689.607422874789</v>
      </c>
      <c r="T62" s="235">
        <v>98477.191719789771</v>
      </c>
      <c r="U62" s="235">
        <v>102416.27938858137</v>
      </c>
      <c r="V62" s="235">
        <v>106512.93056412463</v>
      </c>
      <c r="W62" s="235">
        <v>110773.4477866896</v>
      </c>
      <c r="X62" s="235">
        <v>115204.3856981572</v>
      </c>
      <c r="Y62" s="235">
        <v>119812.56112608351</v>
      </c>
      <c r="Z62" s="235">
        <v>124605.06357112687</v>
      </c>
      <c r="AA62" s="235">
        <v>129589.26611397196</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-6503.0910560000002</v>
      </c>
      <c r="D67" s="235">
        <v>-6370.3749120000002</v>
      </c>
      <c r="E67" s="235">
        <v>-6237.6587680000002</v>
      </c>
      <c r="F67" s="235">
        <v>-6104.9426240000012</v>
      </c>
      <c r="G67" s="235">
        <v>-5972.2264800000003</v>
      </c>
      <c r="H67" s="235">
        <v>-5839.5103360000012</v>
      </c>
      <c r="I67" s="235">
        <v>-5706.7941920000003</v>
      </c>
      <c r="J67" s="235">
        <v>-5574.0780480000003</v>
      </c>
      <c r="K67" s="235">
        <v>-5441.3619040000003</v>
      </c>
      <c r="L67" s="235">
        <v>-5308.6457600000003</v>
      </c>
      <c r="M67" s="235">
        <v>-5175.9296160000004</v>
      </c>
      <c r="N67" s="235">
        <v>-5043.2134720000004</v>
      </c>
      <c r="O67" s="235">
        <v>-4910.4973280000004</v>
      </c>
      <c r="P67" s="235">
        <v>-4777.7811840000004</v>
      </c>
      <c r="Q67" s="235">
        <v>-4645.0650400000004</v>
      </c>
      <c r="R67" s="235">
        <v>-4512.3488960000004</v>
      </c>
      <c r="S67" s="235">
        <v>-4379.6327520000004</v>
      </c>
      <c r="T67" s="235">
        <v>-4246.9166080000005</v>
      </c>
      <c r="U67" s="235">
        <v>-4114.2004640000005</v>
      </c>
      <c r="V67" s="235">
        <v>-3981.4843200000009</v>
      </c>
      <c r="W67" s="235">
        <v>-3848.7681760000009</v>
      </c>
      <c r="X67" s="235">
        <v>-3716.052032000001</v>
      </c>
      <c r="Y67" s="235">
        <v>-3583.3358880000014</v>
      </c>
      <c r="Z67" s="235">
        <v>-3450.6197440000014</v>
      </c>
      <c r="AA67" s="235">
        <v>-3317.9036000000015</v>
      </c>
      <c r="AB67" s="235">
        <v>-3317.9036000000015</v>
      </c>
      <c r="AC67" s="235">
        <v>-3317.9036000000015</v>
      </c>
      <c r="AD67" s="235">
        <v>-3317.9036000000015</v>
      </c>
      <c r="AE67" s="235">
        <v>-3317.9036000000015</v>
      </c>
      <c r="AF67" s="235">
        <v>-3317.9036000000015</v>
      </c>
      <c r="AG67" s="235">
        <v>-3317.9036000000015</v>
      </c>
      <c r="AH67" s="235">
        <v>-3317.9036000000015</v>
      </c>
      <c r="AI67" s="235">
        <v>-3317.9036000000015</v>
      </c>
      <c r="AJ67" s="235">
        <v>-3317.9036000000015</v>
      </c>
      <c r="AK67" s="235">
        <v>-3317.9036000000015</v>
      </c>
      <c r="AL67" s="235">
        <v>-3317.9036000000015</v>
      </c>
      <c r="AM67" s="235">
        <v>-3317.9036000000015</v>
      </c>
      <c r="AN67" s="235">
        <v>-3317.9036000000015</v>
      </c>
      <c r="AO67" s="235">
        <v>-3317.9036000000015</v>
      </c>
      <c r="AP67" s="235">
        <v>-3317.9036000000015</v>
      </c>
      <c r="AQ67" s="235">
        <v>-3317.9036000000015</v>
      </c>
      <c r="AR67" s="235">
        <v>-3317.9036000000015</v>
      </c>
      <c r="AS67" s="235">
        <v>-3317.9036000000015</v>
      </c>
      <c r="AT67" s="235">
        <v>-3317.9036000000015</v>
      </c>
      <c r="AU67" s="235">
        <v>-3317.9036000000015</v>
      </c>
      <c r="AV67" s="235">
        <v>-3317.9036000000015</v>
      </c>
      <c r="AW67" s="235">
        <v>-3317.9036000000015</v>
      </c>
      <c r="AX67" s="235">
        <v>-3317.9036000000015</v>
      </c>
      <c r="AY67" s="235">
        <v>-3317.9036000000015</v>
      </c>
      <c r="AZ67" s="235">
        <v>-3317.9036000000015</v>
      </c>
      <c r="BA67" s="235">
        <v>-3317.9036000000015</v>
      </c>
      <c r="BB67" s="235">
        <v>-3317.9036000000015</v>
      </c>
      <c r="BC67" s="235">
        <v>-3317.9036000000015</v>
      </c>
      <c r="BD67" s="235">
        <v>-3317.9036000000015</v>
      </c>
      <c r="BE67" s="235">
        <v>-3317.9036000000015</v>
      </c>
      <c r="BF67" s="235">
        <v>-3317.9036000000015</v>
      </c>
      <c r="BG67" s="235">
        <v>-3317.9036000000015</v>
      </c>
      <c r="BH67" s="235">
        <v>-3317.9036000000015</v>
      </c>
      <c r="BI67" s="235">
        <v>-3317.9036000000015</v>
      </c>
    </row>
    <row r="68" spans="1:61" x14ac:dyDescent="0.25">
      <c r="A68" s="237" t="s">
        <v>549</v>
      </c>
      <c r="B68" s="233">
        <v>0</v>
      </c>
      <c r="C68" s="233">
        <v>44052.464499555557</v>
      </c>
      <c r="D68" s="233">
        <v>46207.402865777789</v>
      </c>
      <c r="E68" s="233">
        <v>48443.230120888904</v>
      </c>
      <c r="F68" s="233">
        <v>50763.18182044445</v>
      </c>
      <c r="G68" s="233">
        <v>53170.622942222246</v>
      </c>
      <c r="H68" s="233">
        <v>55669.053063111132</v>
      </c>
      <c r="I68" s="233">
        <v>58262.111743075577</v>
      </c>
      <c r="J68" s="233">
        <v>60953.584124478606</v>
      </c>
      <c r="K68" s="233">
        <v>63747.406755377764</v>
      </c>
      <c r="L68" s="233">
        <v>66647.673645752875</v>
      </c>
      <c r="M68" s="233">
        <v>69658.642565982984</v>
      </c>
      <c r="N68" s="233">
        <v>72784.741597262298</v>
      </c>
      <c r="O68" s="233">
        <v>76030.575944032797</v>
      </c>
      <c r="P68" s="233">
        <v>79400.935018914111</v>
      </c>
      <c r="Q68" s="233">
        <v>82900.79981103068</v>
      </c>
      <c r="R68" s="233">
        <v>86535.350549071911</v>
      </c>
      <c r="S68" s="233">
        <v>90309.974670874784</v>
      </c>
      <c r="T68" s="233">
        <v>94230.275111789771</v>
      </c>
      <c r="U68" s="233">
        <v>98302.078924581379</v>
      </c>
      <c r="V68" s="233">
        <v>102531.44624412463</v>
      </c>
      <c r="W68" s="233">
        <v>106924.67961068961</v>
      </c>
      <c r="X68" s="233">
        <v>111488.3336661572</v>
      </c>
      <c r="Y68" s="233">
        <v>116229.22523808351</v>
      </c>
      <c r="Z68" s="233">
        <v>121154.44382712687</v>
      </c>
      <c r="AA68" s="233">
        <v>126271.36251397195</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-12065.104000000001</v>
      </c>
      <c r="D69" s="235">
        <v>-12065.104000000001</v>
      </c>
      <c r="E69" s="235">
        <v>-12065.104000000001</v>
      </c>
      <c r="F69" s="235">
        <v>-12065.104000000001</v>
      </c>
      <c r="G69" s="235">
        <v>-12065.104000000001</v>
      </c>
      <c r="H69" s="235">
        <v>-12065.104000000001</v>
      </c>
      <c r="I69" s="235">
        <v>-12065.104000000001</v>
      </c>
      <c r="J69" s="235">
        <v>-12065.104000000001</v>
      </c>
      <c r="K69" s="235">
        <v>-12065.104000000001</v>
      </c>
      <c r="L69" s="235">
        <v>-12065.104000000001</v>
      </c>
      <c r="M69" s="235">
        <v>-12065.104000000001</v>
      </c>
      <c r="N69" s="235">
        <v>-12065.104000000001</v>
      </c>
      <c r="O69" s="235">
        <v>-12065.104000000001</v>
      </c>
      <c r="P69" s="235">
        <v>-12065.104000000001</v>
      </c>
      <c r="Q69" s="235">
        <v>-12065.104000000001</v>
      </c>
      <c r="R69" s="235">
        <v>-12065.104000000001</v>
      </c>
      <c r="S69" s="235">
        <v>-12065.104000000001</v>
      </c>
      <c r="T69" s="235">
        <v>-12065.104000000001</v>
      </c>
      <c r="U69" s="235">
        <v>-12065.104000000001</v>
      </c>
      <c r="V69" s="235">
        <v>-12065.104000000001</v>
      </c>
      <c r="W69" s="235">
        <v>-12065.104000000001</v>
      </c>
      <c r="X69" s="235">
        <v>-12065.104000000001</v>
      </c>
      <c r="Y69" s="235">
        <v>-12065.104000000001</v>
      </c>
      <c r="Z69" s="235">
        <v>-12065.104000000001</v>
      </c>
      <c r="AA69" s="235">
        <v>-12065.104000000001</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31987.360499555558</v>
      </c>
      <c r="D70" s="233">
        <v>34142.29886577779</v>
      </c>
      <c r="E70" s="233">
        <v>36378.126120888905</v>
      </c>
      <c r="F70" s="233">
        <v>38698.07782044445</v>
      </c>
      <c r="G70" s="233">
        <v>41105.518942222247</v>
      </c>
      <c r="H70" s="233">
        <v>43603.949063111133</v>
      </c>
      <c r="I70" s="233">
        <v>46197.007743075577</v>
      </c>
      <c r="J70" s="233">
        <v>48888.480124478607</v>
      </c>
      <c r="K70" s="233">
        <v>51682.302755377765</v>
      </c>
      <c r="L70" s="233">
        <v>54582.569645752876</v>
      </c>
      <c r="M70" s="233">
        <v>57593.538565982984</v>
      </c>
      <c r="N70" s="233">
        <v>60719.637597262299</v>
      </c>
      <c r="O70" s="233">
        <v>63965.471944032797</v>
      </c>
      <c r="P70" s="233">
        <v>67335.831018914105</v>
      </c>
      <c r="Q70" s="233">
        <v>70835.695811030673</v>
      </c>
      <c r="R70" s="233">
        <v>74470.246549071904</v>
      </c>
      <c r="S70" s="233">
        <v>78244.870670874778</v>
      </c>
      <c r="T70" s="233">
        <v>82165.171111789765</v>
      </c>
      <c r="U70" s="233">
        <v>86236.974924581373</v>
      </c>
      <c r="V70" s="233">
        <v>90466.342244124622</v>
      </c>
      <c r="W70" s="233">
        <v>94859.575610689601</v>
      </c>
      <c r="X70" s="233">
        <v>99423.229666157189</v>
      </c>
      <c r="Y70" s="233">
        <v>104164.12123808351</v>
      </c>
      <c r="Z70" s="233">
        <v>109089.33982712687</v>
      </c>
      <c r="AA70" s="233">
        <v>114206.25851397194</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31987.360499555558</v>
      </c>
      <c r="D72" s="233">
        <v>34142.29886577779</v>
      </c>
      <c r="E72" s="233">
        <v>36378.126120888905</v>
      </c>
      <c r="F72" s="233">
        <v>38698.07782044445</v>
      </c>
      <c r="G72" s="233">
        <v>41105.518942222247</v>
      </c>
      <c r="H72" s="233">
        <v>43603.949063111133</v>
      </c>
      <c r="I72" s="233">
        <v>46197.007743075577</v>
      </c>
      <c r="J72" s="233">
        <v>48888.480124478607</v>
      </c>
      <c r="K72" s="233">
        <v>51682.302755377765</v>
      </c>
      <c r="L72" s="233">
        <v>54582.569645752876</v>
      </c>
      <c r="M72" s="233">
        <v>57593.538565982984</v>
      </c>
      <c r="N72" s="233">
        <v>60719.637597262299</v>
      </c>
      <c r="O72" s="233">
        <v>63965.471944032797</v>
      </c>
      <c r="P72" s="233">
        <v>67335.831018914105</v>
      </c>
      <c r="Q72" s="233">
        <v>70835.695811030673</v>
      </c>
      <c r="R72" s="233">
        <v>74470.246549071904</v>
      </c>
      <c r="S72" s="233">
        <v>78244.870670874778</v>
      </c>
      <c r="T72" s="233">
        <v>82165.171111789765</v>
      </c>
      <c r="U72" s="233">
        <v>86236.974924581373</v>
      </c>
      <c r="V72" s="233">
        <v>90466.342244124622</v>
      </c>
      <c r="W72" s="233">
        <v>94859.575610689601</v>
      </c>
      <c r="X72" s="233">
        <v>99423.229666157189</v>
      </c>
      <c r="Y72" s="233">
        <v>104164.12123808351</v>
      </c>
      <c r="Z72" s="233">
        <v>109089.33982712687</v>
      </c>
      <c r="AA72" s="233">
        <v>114206.25851397194</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-6397.4720999111123</v>
      </c>
      <c r="D73" s="235">
        <v>-6828.4597731555587</v>
      </c>
      <c r="E73" s="235">
        <v>-7275.6252241777811</v>
      </c>
      <c r="F73" s="235">
        <v>-7739.6155640888901</v>
      </c>
      <c r="G73" s="235">
        <v>-8221.1037884444504</v>
      </c>
      <c r="H73" s="235">
        <v>-8720.7898126222262</v>
      </c>
      <c r="I73" s="235">
        <v>-9239.4015486151166</v>
      </c>
      <c r="J73" s="235">
        <v>-9777.6960248957221</v>
      </c>
      <c r="K73" s="235">
        <v>-10336.460551075554</v>
      </c>
      <c r="L73" s="235">
        <v>-10916.513929150577</v>
      </c>
      <c r="M73" s="235">
        <v>-11518.707713196598</v>
      </c>
      <c r="N73" s="235">
        <v>-12143.92751945246</v>
      </c>
      <c r="O73" s="235">
        <v>-12793.094388806559</v>
      </c>
      <c r="P73" s="235">
        <v>-13467.166203782821</v>
      </c>
      <c r="Q73" s="235">
        <v>-14167.139162206135</v>
      </c>
      <c r="R73" s="235">
        <v>-14894.049309814382</v>
      </c>
      <c r="S73" s="235">
        <v>-15648.974134174956</v>
      </c>
      <c r="T73" s="235">
        <v>-16433.034222357954</v>
      </c>
      <c r="U73" s="235">
        <v>-17247.394984916275</v>
      </c>
      <c r="V73" s="235">
        <v>-18093.268448824925</v>
      </c>
      <c r="W73" s="235">
        <v>-18971.915122137922</v>
      </c>
      <c r="X73" s="235">
        <v>-19884.645933231441</v>
      </c>
      <c r="Y73" s="235">
        <v>-20832.824247616703</v>
      </c>
      <c r="Z73" s="235">
        <v>-21817.867965425376</v>
      </c>
      <c r="AA73" s="235">
        <v>-22841.25170279439</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25589.888399644446</v>
      </c>
      <c r="D74" s="239">
        <v>27313.839092622231</v>
      </c>
      <c r="E74" s="239">
        <v>29102.500896711124</v>
      </c>
      <c r="F74" s="239">
        <v>30958.46225635556</v>
      </c>
      <c r="G74" s="239">
        <v>32884.415153777794</v>
      </c>
      <c r="H74" s="239">
        <v>34883.159250488905</v>
      </c>
      <c r="I74" s="239">
        <v>36957.606194460459</v>
      </c>
      <c r="J74" s="239">
        <v>39110.784099582888</v>
      </c>
      <c r="K74" s="239">
        <v>41345.842204302215</v>
      </c>
      <c r="L74" s="239">
        <v>43666.055716602299</v>
      </c>
      <c r="M74" s="239">
        <v>46074.830852786385</v>
      </c>
      <c r="N74" s="239">
        <v>48575.710077809839</v>
      </c>
      <c r="O74" s="239">
        <v>51172.377555226238</v>
      </c>
      <c r="P74" s="239">
        <v>53868.664815131284</v>
      </c>
      <c r="Q74" s="239">
        <v>56668.556648824539</v>
      </c>
      <c r="R74" s="239">
        <v>59576.197239257526</v>
      </c>
      <c r="S74" s="239">
        <v>62595.896536699824</v>
      </c>
      <c r="T74" s="239">
        <v>65732.136889431815</v>
      </c>
      <c r="U74" s="239">
        <v>68989.579939665098</v>
      </c>
      <c r="V74" s="239">
        <v>72373.073795299701</v>
      </c>
      <c r="W74" s="239">
        <v>75887.660488551686</v>
      </c>
      <c r="X74" s="239">
        <v>79538.583732925748</v>
      </c>
      <c r="Y74" s="239">
        <v>83331.296990466799</v>
      </c>
      <c r="Z74" s="239">
        <v>87271.471861701488</v>
      </c>
      <c r="AA74" s="239">
        <v>91365.006811177562</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31987.360499555558</v>
      </c>
      <c r="D77" s="233">
        <v>34142.29886577779</v>
      </c>
      <c r="E77" s="233">
        <v>36378.126120888905</v>
      </c>
      <c r="F77" s="233">
        <v>38698.07782044445</v>
      </c>
      <c r="G77" s="233">
        <v>41105.518942222247</v>
      </c>
      <c r="H77" s="233">
        <v>43603.949063111133</v>
      </c>
      <c r="I77" s="233">
        <v>46197.007743075577</v>
      </c>
      <c r="J77" s="233">
        <v>48888.480124478607</v>
      </c>
      <c r="K77" s="233">
        <v>51682.302755377765</v>
      </c>
      <c r="L77" s="233">
        <v>54582.569645752876</v>
      </c>
      <c r="M77" s="233">
        <v>57593.538565982984</v>
      </c>
      <c r="N77" s="233">
        <v>60719.637597262299</v>
      </c>
      <c r="O77" s="233">
        <v>63965.471944032797</v>
      </c>
      <c r="P77" s="233">
        <v>67335.831018914105</v>
      </c>
      <c r="Q77" s="233">
        <v>70835.695811030673</v>
      </c>
      <c r="R77" s="233">
        <v>74470.246549071904</v>
      </c>
      <c r="S77" s="233">
        <v>78244.870670874778</v>
      </c>
      <c r="T77" s="233">
        <v>82165.171111789765</v>
      </c>
      <c r="U77" s="233">
        <v>86236.974924581373</v>
      </c>
      <c r="V77" s="233">
        <v>90466.342244124622</v>
      </c>
      <c r="W77" s="233">
        <v>94859.575610689601</v>
      </c>
      <c r="X77" s="233">
        <v>99423.229666157189</v>
      </c>
      <c r="Y77" s="233">
        <v>104164.12123808351</v>
      </c>
      <c r="Z77" s="233">
        <v>109089.33982712687</v>
      </c>
      <c r="AA77" s="233">
        <v>114206.25851397194</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12065.104000000001</v>
      </c>
      <c r="D78" s="235">
        <v>12065.104000000001</v>
      </c>
      <c r="E78" s="235">
        <v>12065.104000000001</v>
      </c>
      <c r="F78" s="235">
        <v>12065.104000000001</v>
      </c>
      <c r="G78" s="235">
        <v>12065.104000000001</v>
      </c>
      <c r="H78" s="235">
        <v>12065.104000000001</v>
      </c>
      <c r="I78" s="235">
        <v>12065.104000000001</v>
      </c>
      <c r="J78" s="235">
        <v>12065.104000000001</v>
      </c>
      <c r="K78" s="235">
        <v>12065.104000000001</v>
      </c>
      <c r="L78" s="235">
        <v>12065.104000000001</v>
      </c>
      <c r="M78" s="235">
        <v>12065.104000000001</v>
      </c>
      <c r="N78" s="235">
        <v>12065.104000000001</v>
      </c>
      <c r="O78" s="235">
        <v>12065.104000000001</v>
      </c>
      <c r="P78" s="235">
        <v>12065.104000000001</v>
      </c>
      <c r="Q78" s="235">
        <v>12065.104000000001</v>
      </c>
      <c r="R78" s="235">
        <v>12065.104000000001</v>
      </c>
      <c r="S78" s="235">
        <v>12065.104000000001</v>
      </c>
      <c r="T78" s="235">
        <v>12065.104000000001</v>
      </c>
      <c r="U78" s="235">
        <v>12065.104000000001</v>
      </c>
      <c r="V78" s="235">
        <v>12065.104000000001</v>
      </c>
      <c r="W78" s="235">
        <v>12065.104000000001</v>
      </c>
      <c r="X78" s="235">
        <v>12065.104000000001</v>
      </c>
      <c r="Y78" s="235">
        <v>12065.104000000001</v>
      </c>
      <c r="Z78" s="235">
        <v>12065.104000000001</v>
      </c>
      <c r="AA78" s="235">
        <v>12065.104000000001</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-6397.4720999111123</v>
      </c>
      <c r="D80" s="235">
        <v>-6828.4597731555587</v>
      </c>
      <c r="E80" s="235">
        <v>-7275.6252241777802</v>
      </c>
      <c r="F80" s="235">
        <v>-7739.6155640888901</v>
      </c>
      <c r="G80" s="235">
        <v>-8221.1037884444486</v>
      </c>
      <c r="H80" s="235">
        <v>-8720.7898126222281</v>
      </c>
      <c r="I80" s="235">
        <v>-9239.4015486151184</v>
      </c>
      <c r="J80" s="235">
        <v>-9777.6960248957257</v>
      </c>
      <c r="K80" s="235">
        <v>-10336.46055107555</v>
      </c>
      <c r="L80" s="235">
        <v>-10916.513929150577</v>
      </c>
      <c r="M80" s="235">
        <v>-11518.707713196593</v>
      </c>
      <c r="N80" s="235">
        <v>-12143.927519452453</v>
      </c>
      <c r="O80" s="235">
        <v>-12793.094388806552</v>
      </c>
      <c r="P80" s="235">
        <v>-13467.166203782806</v>
      </c>
      <c r="Q80" s="235">
        <v>-14167.139162206149</v>
      </c>
      <c r="R80" s="235">
        <v>-14894.049309814378</v>
      </c>
      <c r="S80" s="235">
        <v>-15648.974134174961</v>
      </c>
      <c r="T80" s="235">
        <v>-16433.034222357965</v>
      </c>
      <c r="U80" s="235">
        <v>-17247.39498491626</v>
      </c>
      <c r="V80" s="235">
        <v>-18093.268448824936</v>
      </c>
      <c r="W80" s="235">
        <v>-18971.915122137929</v>
      </c>
      <c r="X80" s="235">
        <v>-19884.645933231455</v>
      </c>
      <c r="Y80" s="235">
        <v>-20832.824247616692</v>
      </c>
      <c r="Z80" s="235">
        <v>-21817.867965425365</v>
      </c>
      <c r="AA80" s="235">
        <v>-22841.251702794398</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-60325.520000000011</v>
      </c>
      <c r="C81" s="242">
        <v>10111.111111111117</v>
      </c>
      <c r="D81" s="242">
        <v>10515.555555555555</v>
      </c>
      <c r="E81" s="242">
        <v>10936.177777777782</v>
      </c>
      <c r="F81" s="242">
        <v>11373.624888888891</v>
      </c>
      <c r="G81" s="242">
        <v>11828.569884444452</v>
      </c>
      <c r="H81" s="242">
        <v>5560.4807822222137</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-301627.60000000003</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-361953.12000000005</v>
      </c>
      <c r="C85" s="233">
        <v>47766.103510755558</v>
      </c>
      <c r="D85" s="233">
        <v>49894.498648177781</v>
      </c>
      <c r="E85" s="233">
        <v>52103.78267448891</v>
      </c>
      <c r="F85" s="233">
        <v>54397.191145244447</v>
      </c>
      <c r="G85" s="233">
        <v>56778.089038222257</v>
      </c>
      <c r="H85" s="233">
        <v>52508.744032711118</v>
      </c>
      <c r="I85" s="233">
        <v>49022.710194460458</v>
      </c>
      <c r="J85" s="233">
        <v>51175.88809958288</v>
      </c>
      <c r="K85" s="233">
        <v>53410.946204302214</v>
      </c>
      <c r="L85" s="233">
        <v>55731.159716602298</v>
      </c>
      <c r="M85" s="233">
        <v>58139.934852786391</v>
      </c>
      <c r="N85" s="233">
        <v>60640.814077809846</v>
      </c>
      <c r="O85" s="233">
        <v>63237.481555226244</v>
      </c>
      <c r="P85" s="233">
        <v>65933.768815131305</v>
      </c>
      <c r="Q85" s="233">
        <v>68733.660648824531</v>
      </c>
      <c r="R85" s="233">
        <v>71641.301239257533</v>
      </c>
      <c r="S85" s="233">
        <v>74661.000536699823</v>
      </c>
      <c r="T85" s="233">
        <v>77797.240889431807</v>
      </c>
      <c r="U85" s="233">
        <v>81054.683939665119</v>
      </c>
      <c r="V85" s="233">
        <v>84438.177795299693</v>
      </c>
      <c r="W85" s="233">
        <v>87952.764488551678</v>
      </c>
      <c r="X85" s="233">
        <v>91603.68773292574</v>
      </c>
      <c r="Y85" s="233">
        <v>95396.40099046682</v>
      </c>
      <c r="Z85" s="233">
        <v>99336.575861701509</v>
      </c>
      <c r="AA85" s="233">
        <v>103430.11081117755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-361953.12000000005</v>
      </c>
      <c r="C86" s="233">
        <v>-314187.01648924447</v>
      </c>
      <c r="D86" s="233">
        <v>-264292.5178410667</v>
      </c>
      <c r="E86" s="233">
        <v>-212188.7351665778</v>
      </c>
      <c r="F86" s="233">
        <v>-157791.54402133333</v>
      </c>
      <c r="G86" s="233">
        <v>-101013.45498311108</v>
      </c>
      <c r="H86" s="233">
        <v>-48504.71095039996</v>
      </c>
      <c r="I86" s="233">
        <v>517.99924406049831</v>
      </c>
      <c r="J86" s="233">
        <v>51693.887343643379</v>
      </c>
      <c r="K86" s="233">
        <v>105104.8335479456</v>
      </c>
      <c r="L86" s="233">
        <v>160835.9932645479</v>
      </c>
      <c r="M86" s="233">
        <v>218975.92811733429</v>
      </c>
      <c r="N86" s="233">
        <v>279616.74219514412</v>
      </c>
      <c r="O86" s="233">
        <v>342854.22375037038</v>
      </c>
      <c r="P86" s="233">
        <v>408787.99256550171</v>
      </c>
      <c r="Q86" s="233">
        <v>477521.65321432624</v>
      </c>
      <c r="R86" s="233">
        <v>549162.95445358381</v>
      </c>
      <c r="S86" s="233">
        <v>623823.95499028359</v>
      </c>
      <c r="T86" s="233">
        <v>701621.19587971538</v>
      </c>
      <c r="U86" s="233">
        <v>782675.87981938047</v>
      </c>
      <c r="V86" s="233">
        <v>867114.05761468015</v>
      </c>
      <c r="W86" s="233">
        <v>955066.8221032318</v>
      </c>
      <c r="X86" s="233">
        <v>1046670.5098361576</v>
      </c>
      <c r="Y86" s="233">
        <v>1142066.9108266244</v>
      </c>
      <c r="Z86" s="233">
        <v>1241403.4866883259</v>
      </c>
      <c r="AA86" s="233">
        <v>1344833.5974995035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-361953.12000000005</v>
      </c>
      <c r="C88" s="247">
        <v>42084.672696700931</v>
      </c>
      <c r="D88" s="247">
        <v>38731.198857480471</v>
      </c>
      <c r="E88" s="247">
        <v>35635.402552577536</v>
      </c>
      <c r="F88" s="247">
        <v>32778.798376725572</v>
      </c>
      <c r="G88" s="247">
        <v>30144.040449473028</v>
      </c>
      <c r="H88" s="247">
        <v>24561.58907982153</v>
      </c>
      <c r="I88" s="247">
        <v>20203.484864310329</v>
      </c>
      <c r="J88" s="247">
        <v>18582.258438012468</v>
      </c>
      <c r="K88" s="247">
        <v>17087.066830675856</v>
      </c>
      <c r="L88" s="247">
        <v>15708.671764978573</v>
      </c>
      <c r="M88" s="247">
        <v>14438.43306886167</v>
      </c>
      <c r="N88" s="247">
        <v>13268.281732051753</v>
      </c>
      <c r="O88" s="247">
        <v>12190.692196089643</v>
      </c>
      <c r="P88" s="247">
        <v>11198.654333771696</v>
      </c>
      <c r="Q88" s="247">
        <v>10285.645485307883</v>
      </c>
      <c r="R88" s="247">
        <v>9445.6028437714394</v>
      </c>
      <c r="S88" s="247">
        <v>8672.8964195756053</v>
      </c>
      <c r="T88" s="247">
        <v>7962.3027610502022</v>
      </c>
      <c r="U88" s="247">
        <v>7308.9795642252011</v>
      </c>
      <c r="V88" s="247">
        <v>6708.4412683854962</v>
      </c>
      <c r="W88" s="247">
        <v>6156.5357037409194</v>
      </c>
      <c r="X88" s="247">
        <v>5649.4218327117578</v>
      </c>
      <c r="Y88" s="247">
        <v>5183.5486060492385</v>
      </c>
      <c r="Z88" s="247">
        <v>4755.6349385919466</v>
      </c>
      <c r="AA88" s="247">
        <v>4362.6507963032072</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-361953.12000000005</v>
      </c>
      <c r="C89" s="247">
        <v>-319868.44730329909</v>
      </c>
      <c r="D89" s="247">
        <v>-281137.24844581861</v>
      </c>
      <c r="E89" s="247">
        <v>-245501.84589324106</v>
      </c>
      <c r="F89" s="247">
        <v>-212723.04751651548</v>
      </c>
      <c r="G89" s="247">
        <v>-182579.00706704246</v>
      </c>
      <c r="H89" s="247">
        <v>-158017.41798722092</v>
      </c>
      <c r="I89" s="247">
        <v>-137813.93312291059</v>
      </c>
      <c r="J89" s="247">
        <v>-119231.67468489811</v>
      </c>
      <c r="K89" s="247">
        <v>-102144.60785422225</v>
      </c>
      <c r="L89" s="247">
        <v>-86435.936089243682</v>
      </c>
      <c r="M89" s="247">
        <v>-71997.503020382006</v>
      </c>
      <c r="N89" s="247">
        <v>-58729.221288330256</v>
      </c>
      <c r="O89" s="247">
        <v>-46538.529092240613</v>
      </c>
      <c r="P89" s="247">
        <v>-35339.874758468919</v>
      </c>
      <c r="Q89" s="247">
        <v>-25054.229273161036</v>
      </c>
      <c r="R89" s="247">
        <v>-15608.626429389597</v>
      </c>
      <c r="S89" s="247">
        <v>-6935.7300098139913</v>
      </c>
      <c r="T89" s="247">
        <v>1026.5727512362109</v>
      </c>
      <c r="U89" s="247">
        <v>8335.5523154614129</v>
      </c>
      <c r="V89" s="247">
        <v>15043.99358384691</v>
      </c>
      <c r="W89" s="247">
        <v>21200.529287587829</v>
      </c>
      <c r="X89" s="247">
        <v>26849.951120299585</v>
      </c>
      <c r="Y89" s="247">
        <v>32033.499726348826</v>
      </c>
      <c r="Z89" s="247">
        <v>36789.134664940771</v>
      </c>
      <c r="AA89" s="247">
        <v>41151.785461243977</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3.5430713874551323E-4</v>
      </c>
      <c r="J90" s="248">
        <v>3.0439677372982921E-2</v>
      </c>
      <c r="K90" s="248">
        <v>5.3751076752945659E-2</v>
      </c>
      <c r="L90" s="248">
        <v>7.2036767528759871E-2</v>
      </c>
      <c r="M90" s="248">
        <v>8.6558318370718368E-2</v>
      </c>
      <c r="N90" s="248">
        <v>9.8224472292120391E-2</v>
      </c>
      <c r="O90" s="248">
        <v>0.10769555934458186</v>
      </c>
      <c r="P90" s="248">
        <v>0.11545742386700475</v>
      </c>
      <c r="Q90" s="248">
        <v>0.12187238127042921</v>
      </c>
      <c r="R90" s="248">
        <v>0.12721424966602157</v>
      </c>
      <c r="S90" s="248">
        <v>0.13169260541372707</v>
      </c>
      <c r="T90" s="248">
        <v>0.13546976602899496</v>
      </c>
      <c r="U90" s="248">
        <v>0.13867283292009702</v>
      </c>
      <c r="V90" s="248">
        <v>0.14140234296385379</v>
      </c>
      <c r="W90" s="248">
        <v>0.14373856380144212</v>
      </c>
      <c r="X90" s="248">
        <v>0.14574613111009072</v>
      </c>
      <c r="Y90" s="248">
        <v>0.14747750446904528</v>
      </c>
      <c r="Z90" s="248">
        <v>0.14897557114238791</v>
      </c>
      <c r="AA90" s="248">
        <v>0.1502756281235782</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6.9894334841544721</v>
      </c>
      <c r="J91" s="249">
        <v>0</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17.871070872077613</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7" zoomScaleSheetLayoutView="100" workbookViewId="0">
      <selection activeCell="F52" sqref="F52"/>
    </sheetView>
  </sheetViews>
  <sheetFormatPr defaultRowHeight="15.75" x14ac:dyDescent="0.25"/>
  <cols>
    <col min="1" max="1" width="9.140625" style="69"/>
    <col min="2" max="2" width="37.7109375" style="69" customWidth="1"/>
    <col min="3" max="3" width="16.5703125" style="69" customWidth="1"/>
    <col min="4" max="4" width="16.42578125" style="69" customWidth="1"/>
    <col min="5" max="5" width="15.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2" t="str">
        <f>'5. анализ эконом эфф'!A12:AR12</f>
        <v>N_TP1100.AS.0021</v>
      </c>
      <c r="B12" s="282"/>
      <c r="C12" s="282"/>
      <c r="D12" s="282"/>
      <c r="E12" s="282"/>
      <c r="F12" s="282"/>
      <c r="G12" s="282"/>
      <c r="H12" s="282"/>
      <c r="I12" s="282"/>
      <c r="J12" s="282"/>
    </row>
    <row r="13" spans="1:42" x14ac:dyDescent="0.25">
      <c r="A13" s="274" t="s">
        <v>7</v>
      </c>
      <c r="B13" s="274"/>
      <c r="C13" s="274"/>
      <c r="D13" s="274"/>
      <c r="E13" s="274"/>
      <c r="F13" s="274"/>
      <c r="G13" s="274"/>
      <c r="H13" s="274"/>
      <c r="I13" s="274"/>
      <c r="J13" s="274"/>
    </row>
    <row r="14" spans="1:42" ht="18.75" x14ac:dyDescent="0.25">
      <c r="A14" s="283"/>
      <c r="B14" s="283"/>
      <c r="C14" s="283"/>
      <c r="D14" s="283"/>
      <c r="E14" s="283"/>
      <c r="F14" s="283"/>
      <c r="G14" s="283"/>
      <c r="H14" s="283"/>
      <c r="I14" s="283"/>
      <c r="J14" s="283"/>
    </row>
    <row r="15" spans="1:42" ht="42.75" customHeight="1" x14ac:dyDescent="0.25">
      <c r="A15" s="279" t="str">
        <f>'5. анализ эконом эфф'!A15:AR15</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23" t="s">
        <v>489</v>
      </c>
      <c r="B19" s="323"/>
      <c r="C19" s="323"/>
      <c r="D19" s="323"/>
      <c r="E19" s="323"/>
      <c r="F19" s="323"/>
      <c r="G19" s="323"/>
      <c r="H19" s="323"/>
      <c r="I19" s="323"/>
      <c r="J19" s="323"/>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566</v>
      </c>
      <c r="D26" s="252"/>
      <c r="E26" s="252" t="s">
        <v>531</v>
      </c>
      <c r="F26" s="252" t="s">
        <v>531</v>
      </c>
      <c r="G26" s="84"/>
      <c r="H26" s="84"/>
      <c r="I26" s="78"/>
      <c r="J26" s="78"/>
    </row>
    <row r="27" spans="1:10" s="71" customFormat="1" ht="39" customHeight="1" x14ac:dyDescent="0.25">
      <c r="A27" s="80" t="s">
        <v>220</v>
      </c>
      <c r="B27" s="85" t="s">
        <v>428</v>
      </c>
      <c r="C27" s="252" t="s">
        <v>566</v>
      </c>
      <c r="D27" s="252"/>
      <c r="E27" s="252" t="s">
        <v>531</v>
      </c>
      <c r="F27" s="252" t="s">
        <v>531</v>
      </c>
      <c r="G27" s="84"/>
      <c r="H27" s="84"/>
      <c r="I27" s="78"/>
      <c r="J27" s="78"/>
    </row>
    <row r="28" spans="1:10" s="71" customFormat="1" ht="70.5" customHeight="1" x14ac:dyDescent="0.25">
      <c r="A28" s="80" t="s">
        <v>427</v>
      </c>
      <c r="B28" s="85" t="s">
        <v>432</v>
      </c>
      <c r="C28" s="252" t="s">
        <v>566</v>
      </c>
      <c r="D28" s="252"/>
      <c r="E28" s="252" t="s">
        <v>531</v>
      </c>
      <c r="F28" s="252" t="s">
        <v>531</v>
      </c>
      <c r="G28" s="84"/>
      <c r="H28" s="84"/>
      <c r="I28" s="78"/>
      <c r="J28" s="78"/>
    </row>
    <row r="29" spans="1:10" s="71" customFormat="1" ht="54" customHeight="1" x14ac:dyDescent="0.25">
      <c r="A29" s="80" t="s">
        <v>219</v>
      </c>
      <c r="B29" s="85" t="s">
        <v>431</v>
      </c>
      <c r="C29" s="252" t="s">
        <v>566</v>
      </c>
      <c r="D29" s="252"/>
      <c r="E29" s="252" t="s">
        <v>531</v>
      </c>
      <c r="F29" s="252" t="s">
        <v>531</v>
      </c>
      <c r="G29" s="84"/>
      <c r="H29" s="84"/>
      <c r="I29" s="78"/>
      <c r="J29" s="78"/>
    </row>
    <row r="30" spans="1:10" s="71" customFormat="1" ht="42" customHeight="1" x14ac:dyDescent="0.25">
      <c r="A30" s="80" t="s">
        <v>218</v>
      </c>
      <c r="B30" s="85" t="s">
        <v>433</v>
      </c>
      <c r="C30" s="252" t="s">
        <v>566</v>
      </c>
      <c r="D30" s="252"/>
      <c r="E30" s="252" t="s">
        <v>531</v>
      </c>
      <c r="F30" s="252" t="s">
        <v>531</v>
      </c>
      <c r="G30" s="84"/>
      <c r="H30" s="84"/>
      <c r="I30" s="78"/>
      <c r="J30" s="78"/>
    </row>
    <row r="31" spans="1:10" s="71" customFormat="1" ht="37.5" customHeight="1" x14ac:dyDescent="0.25">
      <c r="A31" s="80" t="s">
        <v>217</v>
      </c>
      <c r="B31" s="79" t="s">
        <v>429</v>
      </c>
      <c r="C31" s="252" t="s">
        <v>566</v>
      </c>
      <c r="D31" s="253"/>
      <c r="E31" s="253">
        <v>46419</v>
      </c>
      <c r="F31" s="253">
        <v>46507</v>
      </c>
      <c r="G31" s="84"/>
      <c r="H31" s="84"/>
      <c r="I31" s="78"/>
      <c r="J31" s="78"/>
    </row>
    <row r="32" spans="1:10" s="71" customFormat="1" ht="31.5" x14ac:dyDescent="0.25">
      <c r="A32" s="80" t="s">
        <v>215</v>
      </c>
      <c r="B32" s="79" t="s">
        <v>434</v>
      </c>
      <c r="C32" s="252" t="s">
        <v>566</v>
      </c>
      <c r="D32" s="253"/>
      <c r="E32" s="253">
        <v>46508</v>
      </c>
      <c r="F32" s="253">
        <v>46568</v>
      </c>
      <c r="G32" s="84"/>
      <c r="H32" s="84"/>
      <c r="I32" s="78"/>
      <c r="J32" s="78"/>
    </row>
    <row r="33" spans="1:10" s="71" customFormat="1" ht="37.5" customHeight="1" x14ac:dyDescent="0.25">
      <c r="A33" s="80" t="s">
        <v>445</v>
      </c>
      <c r="B33" s="79" t="s">
        <v>362</v>
      </c>
      <c r="C33" s="252" t="s">
        <v>566</v>
      </c>
      <c r="D33" s="254"/>
      <c r="E33" s="252" t="s">
        <v>531</v>
      </c>
      <c r="F33" s="254" t="s">
        <v>531</v>
      </c>
      <c r="G33" s="84"/>
      <c r="H33" s="84"/>
      <c r="I33" s="78"/>
      <c r="J33" s="78"/>
    </row>
    <row r="34" spans="1:10" s="71" customFormat="1" ht="47.25" customHeight="1" x14ac:dyDescent="0.25">
      <c r="A34" s="80" t="s">
        <v>446</v>
      </c>
      <c r="B34" s="79" t="s">
        <v>438</v>
      </c>
      <c r="C34" s="252" t="s">
        <v>566</v>
      </c>
      <c r="D34" s="252"/>
      <c r="E34" s="255" t="s">
        <v>531</v>
      </c>
      <c r="F34" s="252" t="s">
        <v>531</v>
      </c>
      <c r="G34" s="83"/>
      <c r="H34" s="83"/>
      <c r="I34" s="83"/>
      <c r="J34" s="78"/>
    </row>
    <row r="35" spans="1:10" s="71" customFormat="1" ht="49.5" customHeight="1" x14ac:dyDescent="0.25">
      <c r="A35" s="80" t="s">
        <v>447</v>
      </c>
      <c r="B35" s="79" t="s">
        <v>216</v>
      </c>
      <c r="C35" s="252" t="s">
        <v>566</v>
      </c>
      <c r="D35" s="253"/>
      <c r="E35" s="253">
        <v>46569</v>
      </c>
      <c r="F35" s="253">
        <v>46583</v>
      </c>
      <c r="G35" s="83"/>
      <c r="H35" s="83"/>
      <c r="I35" s="83"/>
      <c r="J35" s="78"/>
    </row>
    <row r="36" spans="1:10" ht="37.5" customHeight="1" x14ac:dyDescent="0.25">
      <c r="A36" s="80" t="s">
        <v>448</v>
      </c>
      <c r="B36" s="79" t="s">
        <v>430</v>
      </c>
      <c r="C36" s="252" t="s">
        <v>566</v>
      </c>
      <c r="D36" s="255"/>
      <c r="E36" s="255" t="s">
        <v>531</v>
      </c>
      <c r="F36" s="255"/>
      <c r="G36" s="82"/>
      <c r="H36" s="82"/>
      <c r="I36" s="78"/>
      <c r="J36" s="78"/>
    </row>
    <row r="37" spans="1:10" x14ac:dyDescent="0.25">
      <c r="A37" s="80" t="s">
        <v>449</v>
      </c>
      <c r="B37" s="79" t="s">
        <v>214</v>
      </c>
      <c r="C37" s="252" t="s">
        <v>566</v>
      </c>
      <c r="D37" s="253"/>
      <c r="E37" s="253">
        <v>44393</v>
      </c>
      <c r="F37" s="253">
        <v>46600</v>
      </c>
      <c r="G37" s="82"/>
      <c r="H37" s="82"/>
      <c r="I37" s="78"/>
      <c r="J37" s="78"/>
    </row>
    <row r="38" spans="1:10" x14ac:dyDescent="0.25">
      <c r="A38" s="80" t="s">
        <v>450</v>
      </c>
      <c r="B38" s="81" t="s">
        <v>213</v>
      </c>
      <c r="C38" s="252"/>
      <c r="D38" s="252"/>
      <c r="E38" s="252"/>
      <c r="F38" s="252"/>
      <c r="G38" s="78"/>
      <c r="H38" s="78"/>
      <c r="I38" s="78"/>
      <c r="J38" s="78"/>
    </row>
    <row r="39" spans="1:10" ht="63" x14ac:dyDescent="0.25">
      <c r="A39" s="80">
        <v>2</v>
      </c>
      <c r="B39" s="79" t="s">
        <v>435</v>
      </c>
      <c r="C39" s="252" t="s">
        <v>566</v>
      </c>
      <c r="D39" s="253"/>
      <c r="E39" s="253">
        <v>46601</v>
      </c>
      <c r="F39" s="253">
        <v>46630</v>
      </c>
      <c r="G39" s="78"/>
      <c r="H39" s="78"/>
      <c r="I39" s="78"/>
      <c r="J39" s="78"/>
    </row>
    <row r="40" spans="1:10" ht="33.75" customHeight="1" x14ac:dyDescent="0.25">
      <c r="A40" s="80" t="s">
        <v>212</v>
      </c>
      <c r="B40" s="79" t="s">
        <v>437</v>
      </c>
      <c r="C40" s="252" t="s">
        <v>566</v>
      </c>
      <c r="D40" s="253"/>
      <c r="E40" s="253">
        <v>46631</v>
      </c>
      <c r="F40" s="253">
        <v>46660</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566</v>
      </c>
      <c r="D42" s="252"/>
      <c r="E42" s="252" t="s">
        <v>531</v>
      </c>
      <c r="F42" s="252" t="s">
        <v>531</v>
      </c>
      <c r="G42" s="78"/>
      <c r="H42" s="78"/>
      <c r="I42" s="78"/>
      <c r="J42" s="78"/>
    </row>
    <row r="43" spans="1:10" ht="34.5" customHeight="1" x14ac:dyDescent="0.25">
      <c r="A43" s="80" t="s">
        <v>210</v>
      </c>
      <c r="B43" s="79" t="s">
        <v>208</v>
      </c>
      <c r="C43" s="252" t="s">
        <v>566</v>
      </c>
      <c r="D43" s="253"/>
      <c r="E43" s="253">
        <v>46661</v>
      </c>
      <c r="F43" s="253">
        <v>46701</v>
      </c>
      <c r="G43" s="78"/>
      <c r="H43" s="78"/>
      <c r="I43" s="78"/>
      <c r="J43" s="78"/>
    </row>
    <row r="44" spans="1:10" ht="24.75" customHeight="1" x14ac:dyDescent="0.25">
      <c r="A44" s="80" t="s">
        <v>209</v>
      </c>
      <c r="B44" s="79" t="s">
        <v>206</v>
      </c>
      <c r="C44" s="252" t="s">
        <v>566</v>
      </c>
      <c r="D44" s="253"/>
      <c r="E44" s="253">
        <v>46702</v>
      </c>
      <c r="F44" s="253">
        <v>46721</v>
      </c>
      <c r="G44" s="78"/>
      <c r="H44" s="78"/>
      <c r="I44" s="78"/>
      <c r="J44" s="78"/>
    </row>
    <row r="45" spans="1:10" ht="90.75" customHeight="1" x14ac:dyDescent="0.25">
      <c r="A45" s="80" t="s">
        <v>207</v>
      </c>
      <c r="B45" s="79" t="s">
        <v>441</v>
      </c>
      <c r="C45" s="252" t="s">
        <v>566</v>
      </c>
      <c r="D45" s="252"/>
      <c r="E45" s="252" t="s">
        <v>531</v>
      </c>
      <c r="F45" s="252" t="s">
        <v>531</v>
      </c>
      <c r="G45" s="78"/>
      <c r="H45" s="78"/>
      <c r="I45" s="78"/>
      <c r="J45" s="78"/>
    </row>
    <row r="46" spans="1:10" ht="167.25" customHeight="1" x14ac:dyDescent="0.25">
      <c r="A46" s="80" t="s">
        <v>205</v>
      </c>
      <c r="B46" s="79" t="s">
        <v>439</v>
      </c>
      <c r="C46" s="252" t="s">
        <v>566</v>
      </c>
      <c r="D46" s="252"/>
      <c r="E46" s="252" t="s">
        <v>531</v>
      </c>
      <c r="F46" s="252" t="s">
        <v>531</v>
      </c>
      <c r="G46" s="78"/>
      <c r="H46" s="78"/>
      <c r="I46" s="78"/>
      <c r="J46" s="78"/>
    </row>
    <row r="47" spans="1:10" ht="30.75" customHeight="1" x14ac:dyDescent="0.25">
      <c r="A47" s="80" t="s">
        <v>203</v>
      </c>
      <c r="B47" s="79" t="s">
        <v>204</v>
      </c>
      <c r="C47" s="252" t="s">
        <v>566</v>
      </c>
      <c r="D47" s="253"/>
      <c r="E47" s="253">
        <v>46722</v>
      </c>
      <c r="F47" s="253">
        <v>46736</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566</v>
      </c>
      <c r="D49" s="253"/>
      <c r="E49" s="253">
        <v>46737</v>
      </c>
      <c r="F49" s="253">
        <v>46746</v>
      </c>
      <c r="G49" s="78"/>
      <c r="H49" s="78"/>
      <c r="I49" s="78"/>
      <c r="J49" s="78"/>
    </row>
    <row r="50" spans="1:10" ht="86.25" customHeight="1" x14ac:dyDescent="0.25">
      <c r="A50" s="80" t="s">
        <v>201</v>
      </c>
      <c r="B50" s="79" t="s">
        <v>440</v>
      </c>
      <c r="C50" s="252" t="s">
        <v>566</v>
      </c>
      <c r="D50" s="252"/>
      <c r="E50" s="252" t="s">
        <v>531</v>
      </c>
      <c r="F50" s="252" t="s">
        <v>531</v>
      </c>
      <c r="G50" s="78"/>
      <c r="H50" s="78"/>
      <c r="I50" s="78"/>
      <c r="J50" s="78"/>
    </row>
    <row r="51" spans="1:10" ht="77.25" customHeight="1" x14ac:dyDescent="0.25">
      <c r="A51" s="80" t="s">
        <v>199</v>
      </c>
      <c r="B51" s="79" t="s">
        <v>442</v>
      </c>
      <c r="C51" s="252" t="s">
        <v>566</v>
      </c>
      <c r="D51" s="252"/>
      <c r="E51" s="252" t="s">
        <v>531</v>
      </c>
      <c r="F51" s="252" t="s">
        <v>531</v>
      </c>
      <c r="G51" s="78"/>
      <c r="H51" s="78"/>
      <c r="I51" s="78"/>
      <c r="J51" s="78"/>
    </row>
    <row r="52" spans="1:10" ht="71.25" customHeight="1" x14ac:dyDescent="0.25">
      <c r="A52" s="80" t="s">
        <v>197</v>
      </c>
      <c r="B52" s="79" t="s">
        <v>198</v>
      </c>
      <c r="C52" s="252" t="s">
        <v>566</v>
      </c>
      <c r="D52" s="252"/>
      <c r="E52" s="252" t="s">
        <v>531</v>
      </c>
      <c r="F52" s="252" t="s">
        <v>531</v>
      </c>
      <c r="G52" s="78"/>
      <c r="H52" s="78"/>
      <c r="I52" s="78"/>
      <c r="J52" s="78"/>
    </row>
    <row r="53" spans="1:10" ht="48" customHeight="1" x14ac:dyDescent="0.25">
      <c r="A53" s="80" t="s">
        <v>195</v>
      </c>
      <c r="B53" s="155" t="s">
        <v>443</v>
      </c>
      <c r="C53" s="252" t="s">
        <v>566</v>
      </c>
      <c r="D53" s="253"/>
      <c r="E53" s="253">
        <v>46737</v>
      </c>
      <c r="F53" s="253">
        <v>46752</v>
      </c>
      <c r="G53" s="78"/>
      <c r="H53" s="78"/>
      <c r="I53" s="78"/>
      <c r="J53" s="78"/>
    </row>
    <row r="54" spans="1:10" ht="46.5" customHeight="1" x14ac:dyDescent="0.25">
      <c r="A54" s="80" t="s">
        <v>444</v>
      </c>
      <c r="B54" s="79" t="s">
        <v>196</v>
      </c>
      <c r="C54" s="252" t="s">
        <v>566</v>
      </c>
      <c r="D54" s="252"/>
      <c r="E54" s="252" t="s">
        <v>531</v>
      </c>
      <c r="F54" s="252" t="s">
        <v>531</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N_TP1100.AS.0021</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24" t="s">
        <v>192</v>
      </c>
      <c r="D20" s="324"/>
      <c r="E20" s="337" t="s">
        <v>191</v>
      </c>
      <c r="F20" s="337"/>
      <c r="G20" s="335" t="s">
        <v>558</v>
      </c>
      <c r="H20" s="339" t="s">
        <v>559</v>
      </c>
      <c r="I20" s="340"/>
      <c r="J20" s="340"/>
      <c r="K20" s="340"/>
      <c r="L20" s="339" t="s">
        <v>560</v>
      </c>
      <c r="M20" s="340"/>
      <c r="N20" s="340"/>
      <c r="O20" s="340"/>
      <c r="P20" s="339" t="s">
        <v>561</v>
      </c>
      <c r="Q20" s="340"/>
      <c r="R20" s="340"/>
      <c r="S20" s="340"/>
      <c r="T20" s="339" t="s">
        <v>562</v>
      </c>
      <c r="U20" s="340"/>
      <c r="V20" s="340"/>
      <c r="W20" s="340"/>
      <c r="X20" s="339" t="s">
        <v>563</v>
      </c>
      <c r="Y20" s="340"/>
      <c r="Z20" s="340"/>
      <c r="AA20" s="340"/>
      <c r="AB20" s="341" t="s">
        <v>190</v>
      </c>
      <c r="AC20" s="342"/>
    </row>
    <row r="21" spans="1:29" ht="99.75" customHeight="1" x14ac:dyDescent="0.25">
      <c r="A21" s="336"/>
      <c r="B21" s="336"/>
      <c r="C21" s="324"/>
      <c r="D21" s="324"/>
      <c r="E21" s="337"/>
      <c r="F21" s="337"/>
      <c r="G21" s="336"/>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43"/>
      <c r="AC21" s="344"/>
    </row>
    <row r="22" spans="1:29" ht="89.25" customHeight="1" x14ac:dyDescent="0.25">
      <c r="A22" s="331"/>
      <c r="B22" s="331"/>
      <c r="C22" s="177" t="s">
        <v>2</v>
      </c>
      <c r="D22" s="177" t="s">
        <v>188</v>
      </c>
      <c r="E22" s="74" t="s">
        <v>564</v>
      </c>
      <c r="F22" s="74" t="s">
        <v>565</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566</v>
      </c>
      <c r="D24" s="258">
        <v>0.35958832650471562</v>
      </c>
      <c r="E24" s="258">
        <v>0.35958832650471562</v>
      </c>
      <c r="F24" s="258">
        <v>0.35958832650471562</v>
      </c>
      <c r="G24" s="258">
        <v>0</v>
      </c>
      <c r="H24" s="258" t="s">
        <v>566</v>
      </c>
      <c r="I24" s="258"/>
      <c r="J24" s="258">
        <v>0</v>
      </c>
      <c r="K24" s="258"/>
      <c r="L24" s="258" t="s">
        <v>566</v>
      </c>
      <c r="M24" s="258"/>
      <c r="N24" s="258">
        <v>0</v>
      </c>
      <c r="O24" s="258"/>
      <c r="P24" s="258" t="s">
        <v>566</v>
      </c>
      <c r="Q24" s="258"/>
      <c r="R24" s="258">
        <v>0</v>
      </c>
      <c r="S24" s="258"/>
      <c r="T24" s="258" t="s">
        <v>566</v>
      </c>
      <c r="U24" s="258"/>
      <c r="V24" s="258">
        <v>0</v>
      </c>
      <c r="W24" s="258"/>
      <c r="X24" s="258" t="s">
        <v>566</v>
      </c>
      <c r="Y24" s="258"/>
      <c r="Z24" s="258">
        <v>0.35958832650471562</v>
      </c>
      <c r="AA24" s="258"/>
      <c r="AB24" s="258" t="s">
        <v>566</v>
      </c>
      <c r="AC24" s="258">
        <v>0.35958832650471562</v>
      </c>
    </row>
    <row r="25" spans="1:29" ht="24" customHeight="1" x14ac:dyDescent="0.25">
      <c r="A25" s="259" t="s">
        <v>186</v>
      </c>
      <c r="B25" s="260" t="s">
        <v>185</v>
      </c>
      <c r="C25" s="258"/>
      <c r="D25" s="258"/>
      <c r="E25" s="258"/>
      <c r="F25" s="258"/>
      <c r="G25" s="258">
        <v>0</v>
      </c>
      <c r="H25" s="258" t="s">
        <v>566</v>
      </c>
      <c r="I25" s="258"/>
      <c r="J25" s="258">
        <v>0</v>
      </c>
      <c r="K25" s="258"/>
      <c r="L25" s="258" t="s">
        <v>566</v>
      </c>
      <c r="M25" s="258"/>
      <c r="N25" s="258">
        <v>0</v>
      </c>
      <c r="O25" s="258"/>
      <c r="P25" s="258" t="s">
        <v>566</v>
      </c>
      <c r="Q25" s="258"/>
      <c r="R25" s="258">
        <v>0</v>
      </c>
      <c r="S25" s="258"/>
      <c r="T25" s="258" t="s">
        <v>566</v>
      </c>
      <c r="U25" s="258"/>
      <c r="V25" s="258">
        <v>0</v>
      </c>
      <c r="W25" s="258"/>
      <c r="X25" s="258" t="s">
        <v>566</v>
      </c>
      <c r="Y25" s="258"/>
      <c r="Z25" s="258">
        <v>0</v>
      </c>
      <c r="AA25" s="258"/>
      <c r="AB25" s="258" t="s">
        <v>566</v>
      </c>
      <c r="AC25" s="258">
        <v>0</v>
      </c>
    </row>
    <row r="26" spans="1:29" x14ac:dyDescent="0.25">
      <c r="A26" s="259" t="s">
        <v>184</v>
      </c>
      <c r="B26" s="260" t="s">
        <v>183</v>
      </c>
      <c r="C26" s="258"/>
      <c r="D26" s="258"/>
      <c r="E26" s="258"/>
      <c r="F26" s="258"/>
      <c r="G26" s="258">
        <v>0</v>
      </c>
      <c r="H26" s="258" t="s">
        <v>566</v>
      </c>
      <c r="I26" s="258"/>
      <c r="J26" s="258">
        <v>0</v>
      </c>
      <c r="K26" s="258"/>
      <c r="L26" s="258" t="s">
        <v>566</v>
      </c>
      <c r="M26" s="258"/>
      <c r="N26" s="258">
        <v>0</v>
      </c>
      <c r="O26" s="258"/>
      <c r="P26" s="258" t="s">
        <v>566</v>
      </c>
      <c r="Q26" s="258"/>
      <c r="R26" s="258">
        <v>0</v>
      </c>
      <c r="S26" s="258"/>
      <c r="T26" s="258" t="s">
        <v>566</v>
      </c>
      <c r="U26" s="258"/>
      <c r="V26" s="258">
        <v>0</v>
      </c>
      <c r="W26" s="258"/>
      <c r="X26" s="258" t="s">
        <v>566</v>
      </c>
      <c r="Y26" s="258"/>
      <c r="Z26" s="258">
        <v>0</v>
      </c>
      <c r="AA26" s="258"/>
      <c r="AB26" s="258" t="s">
        <v>566</v>
      </c>
      <c r="AC26" s="258">
        <v>0</v>
      </c>
    </row>
    <row r="27" spans="1:29" ht="31.5" x14ac:dyDescent="0.25">
      <c r="A27" s="259" t="s">
        <v>182</v>
      </c>
      <c r="B27" s="260" t="s">
        <v>425</v>
      </c>
      <c r="C27" s="258"/>
      <c r="D27" s="258"/>
      <c r="E27" s="258"/>
      <c r="F27" s="258"/>
      <c r="G27" s="258">
        <v>0</v>
      </c>
      <c r="H27" s="258" t="s">
        <v>566</v>
      </c>
      <c r="I27" s="258"/>
      <c r="J27" s="258">
        <v>0</v>
      </c>
      <c r="K27" s="258"/>
      <c r="L27" s="258" t="s">
        <v>566</v>
      </c>
      <c r="M27" s="258"/>
      <c r="N27" s="258">
        <v>0</v>
      </c>
      <c r="O27" s="258"/>
      <c r="P27" s="258" t="s">
        <v>566</v>
      </c>
      <c r="Q27" s="258"/>
      <c r="R27" s="258">
        <v>0</v>
      </c>
      <c r="S27" s="258"/>
      <c r="T27" s="258" t="s">
        <v>566</v>
      </c>
      <c r="U27" s="258"/>
      <c r="V27" s="258">
        <v>0</v>
      </c>
      <c r="W27" s="258"/>
      <c r="X27" s="258" t="s">
        <v>566</v>
      </c>
      <c r="Y27" s="258"/>
      <c r="Z27" s="258">
        <v>0.30162760375392972</v>
      </c>
      <c r="AA27" s="258"/>
      <c r="AB27" s="258" t="s">
        <v>566</v>
      </c>
      <c r="AC27" s="258">
        <v>0.30162760375392972</v>
      </c>
    </row>
    <row r="28" spans="1:29" x14ac:dyDescent="0.25">
      <c r="A28" s="259" t="s">
        <v>181</v>
      </c>
      <c r="B28" s="260" t="s">
        <v>180</v>
      </c>
      <c r="C28" s="258"/>
      <c r="D28" s="258"/>
      <c r="E28" s="258"/>
      <c r="F28" s="258"/>
      <c r="G28" s="258">
        <v>0</v>
      </c>
      <c r="H28" s="258" t="s">
        <v>566</v>
      </c>
      <c r="I28" s="258"/>
      <c r="J28" s="258">
        <v>0</v>
      </c>
      <c r="K28" s="258"/>
      <c r="L28" s="258" t="s">
        <v>566</v>
      </c>
      <c r="M28" s="258"/>
      <c r="N28" s="258">
        <v>0</v>
      </c>
      <c r="O28" s="258"/>
      <c r="P28" s="258" t="s">
        <v>566</v>
      </c>
      <c r="Q28" s="258"/>
      <c r="R28" s="258">
        <v>0</v>
      </c>
      <c r="S28" s="258"/>
      <c r="T28" s="258" t="s">
        <v>566</v>
      </c>
      <c r="U28" s="258"/>
      <c r="V28" s="258">
        <v>0</v>
      </c>
      <c r="W28" s="258"/>
      <c r="X28" s="258" t="s">
        <v>566</v>
      </c>
      <c r="Y28" s="258"/>
      <c r="Z28" s="258">
        <v>0</v>
      </c>
      <c r="AA28" s="258"/>
      <c r="AB28" s="258" t="s">
        <v>566</v>
      </c>
      <c r="AC28" s="258">
        <v>0</v>
      </c>
    </row>
    <row r="29" spans="1:29" x14ac:dyDescent="0.25">
      <c r="A29" s="259" t="s">
        <v>179</v>
      </c>
      <c r="B29" s="261" t="s">
        <v>178</v>
      </c>
      <c r="C29" s="258"/>
      <c r="D29" s="258"/>
      <c r="E29" s="258"/>
      <c r="F29" s="258"/>
      <c r="G29" s="258">
        <v>0</v>
      </c>
      <c r="H29" s="258" t="s">
        <v>566</v>
      </c>
      <c r="I29" s="258"/>
      <c r="J29" s="258">
        <v>0</v>
      </c>
      <c r="K29" s="258"/>
      <c r="L29" s="258" t="s">
        <v>566</v>
      </c>
      <c r="M29" s="258"/>
      <c r="N29" s="258">
        <v>0</v>
      </c>
      <c r="O29" s="258"/>
      <c r="P29" s="258" t="s">
        <v>566</v>
      </c>
      <c r="Q29" s="258"/>
      <c r="R29" s="258">
        <v>0</v>
      </c>
      <c r="S29" s="258"/>
      <c r="T29" s="258" t="s">
        <v>566</v>
      </c>
      <c r="U29" s="258"/>
      <c r="V29" s="258">
        <v>0</v>
      </c>
      <c r="W29" s="258"/>
      <c r="X29" s="258" t="s">
        <v>566</v>
      </c>
      <c r="Y29" s="258"/>
      <c r="Z29" s="258">
        <v>5.7960722750785898E-2</v>
      </c>
      <c r="AA29" s="258"/>
      <c r="AB29" s="258" t="s">
        <v>566</v>
      </c>
      <c r="AC29" s="258">
        <v>5.7960722750785898E-2</v>
      </c>
    </row>
    <row r="30" spans="1:29" ht="47.25" x14ac:dyDescent="0.25">
      <c r="A30" s="256" t="s">
        <v>63</v>
      </c>
      <c r="B30" s="257" t="s">
        <v>177</v>
      </c>
      <c r="C30" s="258" t="s">
        <v>566</v>
      </c>
      <c r="D30" s="258">
        <v>0.30162760375392972</v>
      </c>
      <c r="E30" s="258">
        <v>0.30162760375392972</v>
      </c>
      <c r="F30" s="258">
        <v>0.30162760375392972</v>
      </c>
      <c r="G30" s="258">
        <v>0</v>
      </c>
      <c r="H30" s="258" t="s">
        <v>566</v>
      </c>
      <c r="I30" s="258"/>
      <c r="J30" s="258">
        <v>0</v>
      </c>
      <c r="K30" s="258"/>
      <c r="L30" s="258" t="s">
        <v>566</v>
      </c>
      <c r="M30" s="258"/>
      <c r="N30" s="258">
        <v>0</v>
      </c>
      <c r="O30" s="258"/>
      <c r="P30" s="258" t="s">
        <v>566</v>
      </c>
      <c r="Q30" s="258"/>
      <c r="R30" s="258">
        <v>0</v>
      </c>
      <c r="S30" s="258"/>
      <c r="T30" s="258" t="s">
        <v>566</v>
      </c>
      <c r="U30" s="258"/>
      <c r="V30" s="258">
        <v>0</v>
      </c>
      <c r="W30" s="258"/>
      <c r="X30" s="258" t="s">
        <v>566</v>
      </c>
      <c r="Y30" s="258"/>
      <c r="Z30" s="258">
        <v>0.30162760375392972</v>
      </c>
      <c r="AA30" s="258"/>
      <c r="AB30" s="258" t="s">
        <v>566</v>
      </c>
      <c r="AC30" s="258">
        <v>0.30162760375392972</v>
      </c>
    </row>
    <row r="31" spans="1:29" x14ac:dyDescent="0.25">
      <c r="A31" s="256" t="s">
        <v>176</v>
      </c>
      <c r="B31" s="260" t="s">
        <v>175</v>
      </c>
      <c r="C31" s="258" t="s">
        <v>566</v>
      </c>
      <c r="D31" s="258">
        <v>1.6816557593267997E-2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566</v>
      </c>
      <c r="D32" s="258">
        <v>9.2281925682707794E-2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566</v>
      </c>
      <c r="D33" s="258">
        <v>0.18070513047795389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566</v>
      </c>
      <c r="D34" s="258">
        <v>1.1823989999999998E-2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567</v>
      </c>
      <c r="C36" s="258"/>
      <c r="D36" s="258"/>
      <c r="E36" s="258"/>
      <c r="F36" s="258"/>
      <c r="G36" s="258">
        <v>0</v>
      </c>
      <c r="H36" s="258" t="s">
        <v>566</v>
      </c>
      <c r="I36" s="263" t="s">
        <v>566</v>
      </c>
      <c r="J36" s="258">
        <v>0</v>
      </c>
      <c r="K36" s="263" t="s">
        <v>541</v>
      </c>
      <c r="L36" s="258" t="s">
        <v>566</v>
      </c>
      <c r="M36" s="263" t="s">
        <v>566</v>
      </c>
      <c r="N36" s="258">
        <v>0</v>
      </c>
      <c r="O36" s="263" t="s">
        <v>541</v>
      </c>
      <c r="P36" s="258" t="s">
        <v>566</v>
      </c>
      <c r="Q36" s="263" t="s">
        <v>566</v>
      </c>
      <c r="R36" s="258">
        <v>0</v>
      </c>
      <c r="S36" s="263" t="s">
        <v>541</v>
      </c>
      <c r="T36" s="258" t="s">
        <v>566</v>
      </c>
      <c r="U36" s="263" t="s">
        <v>566</v>
      </c>
      <c r="V36" s="258">
        <v>0</v>
      </c>
      <c r="W36" s="263" t="s">
        <v>541</v>
      </c>
      <c r="X36" s="258" t="s">
        <v>566</v>
      </c>
      <c r="Y36" s="258" t="s">
        <v>566</v>
      </c>
      <c r="Z36" s="258">
        <v>0</v>
      </c>
      <c r="AA36" s="258" t="s">
        <v>541</v>
      </c>
      <c r="AB36" s="258">
        <v>0</v>
      </c>
      <c r="AC36" s="258">
        <v>0</v>
      </c>
    </row>
    <row r="37" spans="1:29" x14ac:dyDescent="0.25">
      <c r="A37" s="259" t="s">
        <v>166</v>
      </c>
      <c r="B37" s="262" t="s">
        <v>156</v>
      </c>
      <c r="C37" s="258"/>
      <c r="D37" s="258"/>
      <c r="E37" s="258"/>
      <c r="F37" s="258"/>
      <c r="G37" s="258">
        <v>0</v>
      </c>
      <c r="H37" s="258" t="s">
        <v>566</v>
      </c>
      <c r="I37" s="263" t="s">
        <v>566</v>
      </c>
      <c r="J37" s="258">
        <v>0</v>
      </c>
      <c r="K37" s="263" t="s">
        <v>541</v>
      </c>
      <c r="L37" s="258" t="s">
        <v>566</v>
      </c>
      <c r="M37" s="263" t="s">
        <v>566</v>
      </c>
      <c r="N37" s="258">
        <v>0</v>
      </c>
      <c r="O37" s="263" t="s">
        <v>541</v>
      </c>
      <c r="P37" s="258" t="s">
        <v>566</v>
      </c>
      <c r="Q37" s="263" t="s">
        <v>566</v>
      </c>
      <c r="R37" s="258">
        <v>0</v>
      </c>
      <c r="S37" s="263" t="s">
        <v>541</v>
      </c>
      <c r="T37" s="258" t="s">
        <v>566</v>
      </c>
      <c r="U37" s="263" t="s">
        <v>566</v>
      </c>
      <c r="V37" s="258">
        <v>0</v>
      </c>
      <c r="W37" s="263" t="s">
        <v>541</v>
      </c>
      <c r="X37" s="258" t="s">
        <v>566</v>
      </c>
      <c r="Y37" s="258" t="s">
        <v>566</v>
      </c>
      <c r="Z37" s="258">
        <v>0</v>
      </c>
      <c r="AA37" s="258" t="s">
        <v>541</v>
      </c>
      <c r="AB37" s="258">
        <v>0</v>
      </c>
      <c r="AC37" s="258">
        <v>0</v>
      </c>
    </row>
    <row r="38" spans="1:29" x14ac:dyDescent="0.25">
      <c r="A38" s="259" t="s">
        <v>165</v>
      </c>
      <c r="B38" s="260" t="s">
        <v>568</v>
      </c>
      <c r="C38" s="258"/>
      <c r="D38" s="258"/>
      <c r="E38" s="258"/>
      <c r="F38" s="258"/>
      <c r="G38" s="258">
        <v>0</v>
      </c>
      <c r="H38" s="258" t="s">
        <v>566</v>
      </c>
      <c r="I38" s="263" t="s">
        <v>566</v>
      </c>
      <c r="J38" s="258">
        <v>0</v>
      </c>
      <c r="K38" s="263" t="s">
        <v>541</v>
      </c>
      <c r="L38" s="258" t="s">
        <v>566</v>
      </c>
      <c r="M38" s="263" t="s">
        <v>566</v>
      </c>
      <c r="N38" s="258">
        <v>0</v>
      </c>
      <c r="O38" s="263" t="s">
        <v>541</v>
      </c>
      <c r="P38" s="258" t="s">
        <v>566</v>
      </c>
      <c r="Q38" s="263" t="s">
        <v>566</v>
      </c>
      <c r="R38" s="258">
        <v>0</v>
      </c>
      <c r="S38" s="263" t="s">
        <v>541</v>
      </c>
      <c r="T38" s="258" t="s">
        <v>566</v>
      </c>
      <c r="U38" s="263" t="s">
        <v>566</v>
      </c>
      <c r="V38" s="258">
        <v>0</v>
      </c>
      <c r="W38" s="263" t="s">
        <v>541</v>
      </c>
      <c r="X38" s="258" t="s">
        <v>566</v>
      </c>
      <c r="Y38" s="258" t="s">
        <v>566</v>
      </c>
      <c r="Z38" s="258">
        <v>0</v>
      </c>
      <c r="AA38" s="258" t="s">
        <v>541</v>
      </c>
      <c r="AB38" s="258">
        <v>0</v>
      </c>
      <c r="AC38" s="258">
        <v>0</v>
      </c>
    </row>
    <row r="39" spans="1:29" x14ac:dyDescent="0.25">
      <c r="A39" s="259" t="s">
        <v>164</v>
      </c>
      <c r="B39" s="260" t="s">
        <v>569</v>
      </c>
      <c r="C39" s="258"/>
      <c r="D39" s="258"/>
      <c r="E39" s="258"/>
      <c r="F39" s="258"/>
      <c r="G39" s="258">
        <v>0</v>
      </c>
      <c r="H39" s="258" t="s">
        <v>566</v>
      </c>
      <c r="I39" s="263" t="s">
        <v>566</v>
      </c>
      <c r="J39" s="258">
        <v>0</v>
      </c>
      <c r="K39" s="263" t="s">
        <v>541</v>
      </c>
      <c r="L39" s="258" t="s">
        <v>566</v>
      </c>
      <c r="M39" s="263" t="s">
        <v>566</v>
      </c>
      <c r="N39" s="258">
        <v>0</v>
      </c>
      <c r="O39" s="263" t="s">
        <v>541</v>
      </c>
      <c r="P39" s="258" t="s">
        <v>566</v>
      </c>
      <c r="Q39" s="263" t="s">
        <v>566</v>
      </c>
      <c r="R39" s="258">
        <v>0</v>
      </c>
      <c r="S39" s="263" t="s">
        <v>541</v>
      </c>
      <c r="T39" s="258" t="s">
        <v>566</v>
      </c>
      <c r="U39" s="263" t="s">
        <v>566</v>
      </c>
      <c r="V39" s="258">
        <v>0</v>
      </c>
      <c r="W39" s="263" t="s">
        <v>541</v>
      </c>
      <c r="X39" s="258" t="s">
        <v>566</v>
      </c>
      <c r="Y39" s="258" t="s">
        <v>566</v>
      </c>
      <c r="Z39" s="258">
        <v>0</v>
      </c>
      <c r="AA39" s="258" t="s">
        <v>541</v>
      </c>
      <c r="AB39" s="258">
        <v>0</v>
      </c>
      <c r="AC39" s="258">
        <v>0</v>
      </c>
    </row>
    <row r="40" spans="1:29" x14ac:dyDescent="0.25">
      <c r="A40" s="259" t="s">
        <v>163</v>
      </c>
      <c r="B40" s="260" t="s">
        <v>570</v>
      </c>
      <c r="C40" s="258"/>
      <c r="D40" s="258"/>
      <c r="E40" s="258"/>
      <c r="F40" s="258"/>
      <c r="G40" s="258">
        <v>0</v>
      </c>
      <c r="H40" s="258" t="s">
        <v>566</v>
      </c>
      <c r="I40" s="263" t="s">
        <v>566</v>
      </c>
      <c r="J40" s="258">
        <v>0</v>
      </c>
      <c r="K40" s="263" t="s">
        <v>541</v>
      </c>
      <c r="L40" s="258" t="s">
        <v>566</v>
      </c>
      <c r="M40" s="263" t="s">
        <v>566</v>
      </c>
      <c r="N40" s="258">
        <v>0</v>
      </c>
      <c r="O40" s="263" t="s">
        <v>541</v>
      </c>
      <c r="P40" s="258" t="s">
        <v>566</v>
      </c>
      <c r="Q40" s="263" t="s">
        <v>566</v>
      </c>
      <c r="R40" s="258">
        <v>0</v>
      </c>
      <c r="S40" s="263" t="s">
        <v>541</v>
      </c>
      <c r="T40" s="258" t="s">
        <v>566</v>
      </c>
      <c r="U40" s="263" t="s">
        <v>566</v>
      </c>
      <c r="V40" s="258">
        <v>0</v>
      </c>
      <c r="W40" s="263" t="s">
        <v>541</v>
      </c>
      <c r="X40" s="258" t="s">
        <v>566</v>
      </c>
      <c r="Y40" s="258" t="s">
        <v>566</v>
      </c>
      <c r="Z40" s="258">
        <v>0</v>
      </c>
      <c r="AA40" s="258" t="s">
        <v>541</v>
      </c>
      <c r="AB40" s="258">
        <v>0</v>
      </c>
      <c r="AC40" s="258">
        <v>0</v>
      </c>
    </row>
    <row r="41" spans="1:29" x14ac:dyDescent="0.25">
      <c r="A41" s="259" t="s">
        <v>162</v>
      </c>
      <c r="B41" s="260" t="s">
        <v>571</v>
      </c>
      <c r="C41" s="258"/>
      <c r="D41" s="258"/>
      <c r="E41" s="258"/>
      <c r="F41" s="258"/>
      <c r="G41" s="258">
        <v>0</v>
      </c>
      <c r="H41" s="258" t="s">
        <v>566</v>
      </c>
      <c r="I41" s="263" t="s">
        <v>566</v>
      </c>
      <c r="J41" s="258">
        <v>0</v>
      </c>
      <c r="K41" s="263" t="s">
        <v>541</v>
      </c>
      <c r="L41" s="258" t="s">
        <v>566</v>
      </c>
      <c r="M41" s="263" t="s">
        <v>566</v>
      </c>
      <c r="N41" s="258">
        <v>0</v>
      </c>
      <c r="O41" s="263" t="s">
        <v>541</v>
      </c>
      <c r="P41" s="258" t="s">
        <v>566</v>
      </c>
      <c r="Q41" s="263" t="s">
        <v>566</v>
      </c>
      <c r="R41" s="258">
        <v>0</v>
      </c>
      <c r="S41" s="263" t="s">
        <v>541</v>
      </c>
      <c r="T41" s="258" t="s">
        <v>566</v>
      </c>
      <c r="U41" s="263" t="s">
        <v>566</v>
      </c>
      <c r="V41" s="258">
        <v>0</v>
      </c>
      <c r="W41" s="263" t="s">
        <v>541</v>
      </c>
      <c r="X41" s="258" t="s">
        <v>566</v>
      </c>
      <c r="Y41" s="258" t="s">
        <v>566</v>
      </c>
      <c r="Z41" s="258">
        <v>0</v>
      </c>
      <c r="AA41" s="258" t="s">
        <v>541</v>
      </c>
      <c r="AB41" s="258">
        <v>0</v>
      </c>
      <c r="AC41" s="258">
        <v>0</v>
      </c>
    </row>
    <row r="42" spans="1:29" x14ac:dyDescent="0.25">
      <c r="A42" s="259" t="s">
        <v>161</v>
      </c>
      <c r="B42" s="260" t="s">
        <v>572</v>
      </c>
      <c r="C42" s="258"/>
      <c r="D42" s="258"/>
      <c r="E42" s="258"/>
      <c r="F42" s="258"/>
      <c r="G42" s="258">
        <v>0</v>
      </c>
      <c r="H42" s="258" t="s">
        <v>566</v>
      </c>
      <c r="I42" s="263" t="s">
        <v>566</v>
      </c>
      <c r="J42" s="258">
        <v>0</v>
      </c>
      <c r="K42" s="263" t="s">
        <v>541</v>
      </c>
      <c r="L42" s="258" t="s">
        <v>566</v>
      </c>
      <c r="M42" s="263" t="s">
        <v>566</v>
      </c>
      <c r="N42" s="258">
        <v>0</v>
      </c>
      <c r="O42" s="263" t="s">
        <v>541</v>
      </c>
      <c r="P42" s="258" t="s">
        <v>566</v>
      </c>
      <c r="Q42" s="263" t="s">
        <v>566</v>
      </c>
      <c r="R42" s="258">
        <v>0</v>
      </c>
      <c r="S42" s="263" t="s">
        <v>541</v>
      </c>
      <c r="T42" s="258" t="s">
        <v>566</v>
      </c>
      <c r="U42" s="263" t="s">
        <v>566</v>
      </c>
      <c r="V42" s="258">
        <v>0</v>
      </c>
      <c r="W42" s="263" t="s">
        <v>541</v>
      </c>
      <c r="X42" s="258" t="s">
        <v>566</v>
      </c>
      <c r="Y42" s="258" t="s">
        <v>566</v>
      </c>
      <c r="Z42" s="258">
        <v>0</v>
      </c>
      <c r="AA42" s="258" t="s">
        <v>541</v>
      </c>
      <c r="AB42" s="258">
        <v>0</v>
      </c>
      <c r="AC42" s="258">
        <v>0</v>
      </c>
    </row>
    <row r="43" spans="1:29" x14ac:dyDescent="0.25">
      <c r="A43" s="259" t="s">
        <v>573</v>
      </c>
      <c r="B43" s="260" t="s">
        <v>574</v>
      </c>
      <c r="C43" s="258"/>
      <c r="D43" s="258"/>
      <c r="E43" s="258"/>
      <c r="F43" s="258"/>
      <c r="G43" s="258">
        <v>0</v>
      </c>
      <c r="H43" s="258" t="s">
        <v>566</v>
      </c>
      <c r="I43" s="263" t="s">
        <v>566</v>
      </c>
      <c r="J43" s="258">
        <v>0</v>
      </c>
      <c r="K43" s="263" t="s">
        <v>541</v>
      </c>
      <c r="L43" s="258" t="s">
        <v>566</v>
      </c>
      <c r="M43" s="263" t="s">
        <v>566</v>
      </c>
      <c r="N43" s="258">
        <v>0</v>
      </c>
      <c r="O43" s="263" t="s">
        <v>541</v>
      </c>
      <c r="P43" s="258" t="s">
        <v>566</v>
      </c>
      <c r="Q43" s="263" t="s">
        <v>566</v>
      </c>
      <c r="R43" s="258">
        <v>0</v>
      </c>
      <c r="S43" s="263" t="s">
        <v>541</v>
      </c>
      <c r="T43" s="258" t="s">
        <v>566</v>
      </c>
      <c r="U43" s="263" t="s">
        <v>566</v>
      </c>
      <c r="V43" s="258">
        <v>0</v>
      </c>
      <c r="W43" s="263" t="s">
        <v>541</v>
      </c>
      <c r="X43" s="258" t="s">
        <v>566</v>
      </c>
      <c r="Y43" s="258" t="s">
        <v>566</v>
      </c>
      <c r="Z43" s="258">
        <v>0</v>
      </c>
      <c r="AA43" s="258" t="s">
        <v>541</v>
      </c>
      <c r="AB43" s="258">
        <v>0</v>
      </c>
      <c r="AC43" s="258">
        <v>0</v>
      </c>
    </row>
    <row r="44" spans="1:29" x14ac:dyDescent="0.25">
      <c r="A44" s="259" t="s">
        <v>575</v>
      </c>
      <c r="B44" s="260" t="s">
        <v>576</v>
      </c>
      <c r="C44" s="258"/>
      <c r="D44" s="258"/>
      <c r="E44" s="258"/>
      <c r="F44" s="258"/>
      <c r="G44" s="258">
        <v>0</v>
      </c>
      <c r="H44" s="258" t="s">
        <v>566</v>
      </c>
      <c r="I44" s="263" t="s">
        <v>566</v>
      </c>
      <c r="J44" s="258">
        <v>0</v>
      </c>
      <c r="K44" s="263" t="s">
        <v>541</v>
      </c>
      <c r="L44" s="258" t="s">
        <v>566</v>
      </c>
      <c r="M44" s="263" t="s">
        <v>566</v>
      </c>
      <c r="N44" s="258">
        <v>0</v>
      </c>
      <c r="O44" s="263" t="s">
        <v>541</v>
      </c>
      <c r="P44" s="258" t="s">
        <v>566</v>
      </c>
      <c r="Q44" s="263" t="s">
        <v>566</v>
      </c>
      <c r="R44" s="258">
        <v>0</v>
      </c>
      <c r="S44" s="263" t="s">
        <v>541</v>
      </c>
      <c r="T44" s="258" t="s">
        <v>566</v>
      </c>
      <c r="U44" s="263" t="s">
        <v>566</v>
      </c>
      <c r="V44" s="258">
        <v>0</v>
      </c>
      <c r="W44" s="263" t="s">
        <v>541</v>
      </c>
      <c r="X44" s="258" t="s">
        <v>566</v>
      </c>
      <c r="Y44" s="258" t="s">
        <v>566</v>
      </c>
      <c r="Z44" s="258">
        <v>0</v>
      </c>
      <c r="AA44" s="258" t="s">
        <v>541</v>
      </c>
      <c r="AB44" s="258">
        <v>0</v>
      </c>
      <c r="AC44" s="258">
        <v>0</v>
      </c>
    </row>
    <row r="45" spans="1:29" x14ac:dyDescent="0.25">
      <c r="A45" s="259" t="s">
        <v>577</v>
      </c>
      <c r="B45" s="260" t="s">
        <v>578</v>
      </c>
      <c r="C45" s="258"/>
      <c r="D45" s="258"/>
      <c r="E45" s="258"/>
      <c r="F45" s="258"/>
      <c r="G45" s="258">
        <v>0</v>
      </c>
      <c r="H45" s="258" t="s">
        <v>566</v>
      </c>
      <c r="I45" s="263" t="s">
        <v>566</v>
      </c>
      <c r="J45" s="258">
        <v>0</v>
      </c>
      <c r="K45" s="263" t="s">
        <v>541</v>
      </c>
      <c r="L45" s="258" t="s">
        <v>566</v>
      </c>
      <c r="M45" s="263" t="s">
        <v>566</v>
      </c>
      <c r="N45" s="258">
        <v>0</v>
      </c>
      <c r="O45" s="263" t="s">
        <v>541</v>
      </c>
      <c r="P45" s="258" t="s">
        <v>566</v>
      </c>
      <c r="Q45" s="263" t="s">
        <v>566</v>
      </c>
      <c r="R45" s="258">
        <v>0</v>
      </c>
      <c r="S45" s="263" t="s">
        <v>541</v>
      </c>
      <c r="T45" s="258" t="s">
        <v>566</v>
      </c>
      <c r="U45" s="263" t="s">
        <v>566</v>
      </c>
      <c r="V45" s="258">
        <v>0</v>
      </c>
      <c r="W45" s="263" t="s">
        <v>541</v>
      </c>
      <c r="X45" s="258" t="s">
        <v>566</v>
      </c>
      <c r="Y45" s="258" t="s">
        <v>566</v>
      </c>
      <c r="Z45" s="258">
        <v>0</v>
      </c>
      <c r="AA45" s="258" t="s">
        <v>541</v>
      </c>
      <c r="AB45" s="258">
        <v>0</v>
      </c>
      <c r="AC45" s="258">
        <v>0</v>
      </c>
    </row>
    <row r="46" spans="1:29" x14ac:dyDescent="0.25">
      <c r="A46" s="259" t="s">
        <v>579</v>
      </c>
      <c r="B46" s="260" t="s">
        <v>580</v>
      </c>
      <c r="C46" s="258"/>
      <c r="D46" s="258"/>
      <c r="E46" s="258"/>
      <c r="F46" s="258"/>
      <c r="G46" s="258">
        <v>0</v>
      </c>
      <c r="H46" s="258" t="s">
        <v>566</v>
      </c>
      <c r="I46" s="263" t="s">
        <v>566</v>
      </c>
      <c r="J46" s="258">
        <v>0</v>
      </c>
      <c r="K46" s="263" t="s">
        <v>541</v>
      </c>
      <c r="L46" s="258" t="s">
        <v>566</v>
      </c>
      <c r="M46" s="263" t="s">
        <v>566</v>
      </c>
      <c r="N46" s="258">
        <v>0</v>
      </c>
      <c r="O46" s="263" t="s">
        <v>541</v>
      </c>
      <c r="P46" s="258" t="s">
        <v>566</v>
      </c>
      <c r="Q46" s="263" t="s">
        <v>566</v>
      </c>
      <c r="R46" s="258">
        <v>0</v>
      </c>
      <c r="S46" s="263" t="s">
        <v>541</v>
      </c>
      <c r="T46" s="258" t="s">
        <v>566</v>
      </c>
      <c r="U46" s="263" t="s">
        <v>566</v>
      </c>
      <c r="V46" s="258">
        <v>0</v>
      </c>
      <c r="W46" s="263" t="s">
        <v>541</v>
      </c>
      <c r="X46" s="258" t="s">
        <v>566</v>
      </c>
      <c r="Y46" s="258" t="s">
        <v>566</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567</v>
      </c>
      <c r="C48" s="258" t="s">
        <v>566</v>
      </c>
      <c r="D48" s="258">
        <v>0</v>
      </c>
      <c r="E48" s="258"/>
      <c r="F48" s="258"/>
      <c r="G48" s="258">
        <v>0</v>
      </c>
      <c r="H48" s="258" t="s">
        <v>566</v>
      </c>
      <c r="I48" s="258"/>
      <c r="J48" s="258">
        <v>0</v>
      </c>
      <c r="K48" s="258"/>
      <c r="L48" s="258" t="s">
        <v>566</v>
      </c>
      <c r="M48" s="258"/>
      <c r="N48" s="258">
        <v>0</v>
      </c>
      <c r="O48" s="258"/>
      <c r="P48" s="258" t="s">
        <v>566</v>
      </c>
      <c r="Q48" s="258"/>
      <c r="R48" s="258">
        <v>0</v>
      </c>
      <c r="S48" s="258"/>
      <c r="T48" s="258" t="s">
        <v>566</v>
      </c>
      <c r="U48" s="258"/>
      <c r="V48" s="258">
        <v>0</v>
      </c>
      <c r="W48" s="258"/>
      <c r="X48" s="258" t="s">
        <v>566</v>
      </c>
      <c r="Y48" s="258"/>
      <c r="Z48" s="258">
        <v>0</v>
      </c>
      <c r="AA48" s="258"/>
      <c r="AB48" s="258">
        <v>0</v>
      </c>
      <c r="AC48" s="258">
        <v>0</v>
      </c>
    </row>
    <row r="49" spans="1:29" x14ac:dyDescent="0.25">
      <c r="A49" s="259" t="s">
        <v>158</v>
      </c>
      <c r="B49" s="262" t="s">
        <v>156</v>
      </c>
      <c r="C49" s="258" t="s">
        <v>566</v>
      </c>
      <c r="D49" s="258">
        <v>0</v>
      </c>
      <c r="E49" s="258"/>
      <c r="F49" s="258"/>
      <c r="G49" s="258">
        <v>0</v>
      </c>
      <c r="H49" s="258" t="s">
        <v>566</v>
      </c>
      <c r="I49" s="258"/>
      <c r="J49" s="258">
        <v>0</v>
      </c>
      <c r="K49" s="258"/>
      <c r="L49" s="258" t="s">
        <v>566</v>
      </c>
      <c r="M49" s="258"/>
      <c r="N49" s="258">
        <v>0</v>
      </c>
      <c r="O49" s="258"/>
      <c r="P49" s="258" t="s">
        <v>566</v>
      </c>
      <c r="Q49" s="258"/>
      <c r="R49" s="258">
        <v>0</v>
      </c>
      <c r="S49" s="258"/>
      <c r="T49" s="258" t="s">
        <v>566</v>
      </c>
      <c r="U49" s="258"/>
      <c r="V49" s="258">
        <v>0</v>
      </c>
      <c r="W49" s="258"/>
      <c r="X49" s="258" t="s">
        <v>566</v>
      </c>
      <c r="Y49" s="258"/>
      <c r="Z49" s="258">
        <v>0</v>
      </c>
      <c r="AA49" s="258"/>
      <c r="AB49" s="258">
        <v>0</v>
      </c>
      <c r="AC49" s="258">
        <v>0</v>
      </c>
    </row>
    <row r="50" spans="1:29" ht="31.5" x14ac:dyDescent="0.25">
      <c r="A50" s="259" t="s">
        <v>157</v>
      </c>
      <c r="B50" s="260" t="s">
        <v>154</v>
      </c>
      <c r="C50" s="258" t="s">
        <v>566</v>
      </c>
      <c r="D50" s="258">
        <v>0</v>
      </c>
      <c r="E50" s="258"/>
      <c r="F50" s="258"/>
      <c r="G50" s="258">
        <v>0</v>
      </c>
      <c r="H50" s="258" t="s">
        <v>566</v>
      </c>
      <c r="I50" s="258"/>
      <c r="J50" s="258">
        <v>0</v>
      </c>
      <c r="K50" s="258"/>
      <c r="L50" s="258" t="s">
        <v>566</v>
      </c>
      <c r="M50" s="258"/>
      <c r="N50" s="258">
        <v>0</v>
      </c>
      <c r="O50" s="258"/>
      <c r="P50" s="258" t="s">
        <v>566</v>
      </c>
      <c r="Q50" s="258"/>
      <c r="R50" s="258">
        <v>0</v>
      </c>
      <c r="S50" s="258"/>
      <c r="T50" s="258" t="s">
        <v>566</v>
      </c>
      <c r="U50" s="258"/>
      <c r="V50" s="258">
        <v>0</v>
      </c>
      <c r="W50" s="258"/>
      <c r="X50" s="258" t="s">
        <v>566</v>
      </c>
      <c r="Y50" s="258"/>
      <c r="Z50" s="258">
        <v>0</v>
      </c>
      <c r="AA50" s="258"/>
      <c r="AB50" s="258">
        <v>0</v>
      </c>
      <c r="AC50" s="258">
        <v>0</v>
      </c>
    </row>
    <row r="51" spans="1:29" ht="35.25" customHeight="1" x14ac:dyDescent="0.25">
      <c r="A51" s="259" t="s">
        <v>155</v>
      </c>
      <c r="B51" s="260" t="s">
        <v>152</v>
      </c>
      <c r="C51" s="258" t="s">
        <v>566</v>
      </c>
      <c r="D51" s="258">
        <v>0</v>
      </c>
      <c r="E51" s="258"/>
      <c r="F51" s="258"/>
      <c r="G51" s="258">
        <v>0</v>
      </c>
      <c r="H51" s="258" t="s">
        <v>566</v>
      </c>
      <c r="I51" s="258"/>
      <c r="J51" s="258">
        <v>0</v>
      </c>
      <c r="K51" s="258"/>
      <c r="L51" s="258" t="s">
        <v>566</v>
      </c>
      <c r="M51" s="258"/>
      <c r="N51" s="258">
        <v>0</v>
      </c>
      <c r="O51" s="258"/>
      <c r="P51" s="258" t="s">
        <v>566</v>
      </c>
      <c r="Q51" s="258"/>
      <c r="R51" s="258">
        <v>0</v>
      </c>
      <c r="S51" s="258"/>
      <c r="T51" s="258" t="s">
        <v>566</v>
      </c>
      <c r="U51" s="258"/>
      <c r="V51" s="258">
        <v>0</v>
      </c>
      <c r="W51" s="258"/>
      <c r="X51" s="258" t="s">
        <v>566</v>
      </c>
      <c r="Y51" s="258"/>
      <c r="Z51" s="258">
        <v>0</v>
      </c>
      <c r="AA51" s="258"/>
      <c r="AB51" s="258">
        <v>0</v>
      </c>
      <c r="AC51" s="258">
        <v>0</v>
      </c>
    </row>
    <row r="52" spans="1:29" x14ac:dyDescent="0.25">
      <c r="A52" s="259" t="s">
        <v>153</v>
      </c>
      <c r="B52" s="260" t="s">
        <v>150</v>
      </c>
      <c r="C52" s="258" t="s">
        <v>566</v>
      </c>
      <c r="D52" s="258">
        <v>0</v>
      </c>
      <c r="E52" s="258"/>
      <c r="F52" s="258"/>
      <c r="G52" s="258">
        <v>0</v>
      </c>
      <c r="H52" s="258" t="s">
        <v>566</v>
      </c>
      <c r="I52" s="258"/>
      <c r="J52" s="258">
        <v>0</v>
      </c>
      <c r="K52" s="258"/>
      <c r="L52" s="258" t="s">
        <v>566</v>
      </c>
      <c r="M52" s="258"/>
      <c r="N52" s="258">
        <v>0</v>
      </c>
      <c r="O52" s="258"/>
      <c r="P52" s="258" t="s">
        <v>566</v>
      </c>
      <c r="Q52" s="258"/>
      <c r="R52" s="258">
        <v>0</v>
      </c>
      <c r="S52" s="258"/>
      <c r="T52" s="258" t="s">
        <v>566</v>
      </c>
      <c r="U52" s="258"/>
      <c r="V52" s="258">
        <v>0</v>
      </c>
      <c r="W52" s="258"/>
      <c r="X52" s="258" t="s">
        <v>566</v>
      </c>
      <c r="Y52" s="258"/>
      <c r="Z52" s="258">
        <v>0</v>
      </c>
      <c r="AA52" s="258"/>
      <c r="AB52" s="258">
        <v>0</v>
      </c>
      <c r="AC52" s="258">
        <v>0</v>
      </c>
    </row>
    <row r="53" spans="1:29" x14ac:dyDescent="0.25">
      <c r="A53" s="259" t="s">
        <v>151</v>
      </c>
      <c r="B53" s="260" t="s">
        <v>569</v>
      </c>
      <c r="C53" s="258" t="s">
        <v>566</v>
      </c>
      <c r="D53" s="258">
        <v>0</v>
      </c>
      <c r="E53" s="258"/>
      <c r="F53" s="258"/>
      <c r="G53" s="258">
        <v>0</v>
      </c>
      <c r="H53" s="264" t="s">
        <v>566</v>
      </c>
      <c r="I53" s="258"/>
      <c r="J53" s="258">
        <v>0</v>
      </c>
      <c r="K53" s="258"/>
      <c r="L53" s="258" t="s">
        <v>566</v>
      </c>
      <c r="M53" s="258"/>
      <c r="N53" s="258">
        <v>0</v>
      </c>
      <c r="O53" s="258"/>
      <c r="P53" s="258" t="s">
        <v>566</v>
      </c>
      <c r="Q53" s="258"/>
      <c r="R53" s="258">
        <v>0</v>
      </c>
      <c r="S53" s="258"/>
      <c r="T53" s="258" t="s">
        <v>566</v>
      </c>
      <c r="U53" s="258"/>
      <c r="V53" s="258">
        <v>0</v>
      </c>
      <c r="W53" s="258"/>
      <c r="X53" s="258" t="s">
        <v>566</v>
      </c>
      <c r="Y53" s="258"/>
      <c r="Z53" s="258">
        <v>0</v>
      </c>
      <c r="AA53" s="258"/>
      <c r="AB53" s="258">
        <v>0</v>
      </c>
      <c r="AC53" s="258">
        <v>0</v>
      </c>
    </row>
    <row r="54" spans="1:29" x14ac:dyDescent="0.25">
      <c r="A54" s="259" t="s">
        <v>149</v>
      </c>
      <c r="B54" s="260" t="s">
        <v>570</v>
      </c>
      <c r="C54" s="258" t="s">
        <v>566</v>
      </c>
      <c r="D54" s="258">
        <v>2</v>
      </c>
      <c r="E54" s="258"/>
      <c r="F54" s="258"/>
      <c r="G54" s="258">
        <v>0</v>
      </c>
      <c r="H54" s="258" t="s">
        <v>566</v>
      </c>
      <c r="I54" s="258"/>
      <c r="J54" s="258">
        <v>0</v>
      </c>
      <c r="K54" s="258"/>
      <c r="L54" s="258" t="s">
        <v>566</v>
      </c>
      <c r="M54" s="258"/>
      <c r="N54" s="258">
        <v>0</v>
      </c>
      <c r="O54" s="258"/>
      <c r="P54" s="258" t="s">
        <v>566</v>
      </c>
      <c r="Q54" s="258"/>
      <c r="R54" s="258">
        <v>0</v>
      </c>
      <c r="S54" s="258"/>
      <c r="T54" s="258" t="s">
        <v>566</v>
      </c>
      <c r="U54" s="258"/>
      <c r="V54" s="258">
        <v>0</v>
      </c>
      <c r="W54" s="258"/>
      <c r="X54" s="258" t="s">
        <v>566</v>
      </c>
      <c r="Y54" s="258"/>
      <c r="Z54" s="258">
        <v>2</v>
      </c>
      <c r="AA54" s="258"/>
      <c r="AB54" s="258">
        <v>0</v>
      </c>
      <c r="AC54" s="258">
        <v>2</v>
      </c>
    </row>
    <row r="55" spans="1:29" x14ac:dyDescent="0.25">
      <c r="A55" s="259" t="s">
        <v>581</v>
      </c>
      <c r="B55" s="260" t="s">
        <v>571</v>
      </c>
      <c r="C55" s="258" t="s">
        <v>566</v>
      </c>
      <c r="D55" s="258">
        <v>0</v>
      </c>
      <c r="E55" s="258"/>
      <c r="F55" s="258"/>
      <c r="G55" s="258">
        <v>0</v>
      </c>
      <c r="H55" s="258" t="s">
        <v>566</v>
      </c>
      <c r="I55" s="258"/>
      <c r="J55" s="258">
        <v>0</v>
      </c>
      <c r="K55" s="258"/>
      <c r="L55" s="258" t="s">
        <v>566</v>
      </c>
      <c r="M55" s="258"/>
      <c r="N55" s="258">
        <v>0</v>
      </c>
      <c r="O55" s="258"/>
      <c r="P55" s="258" t="s">
        <v>566</v>
      </c>
      <c r="Q55" s="258"/>
      <c r="R55" s="258">
        <v>0</v>
      </c>
      <c r="S55" s="258"/>
      <c r="T55" s="258" t="s">
        <v>566</v>
      </c>
      <c r="U55" s="258"/>
      <c r="V55" s="258">
        <v>0</v>
      </c>
      <c r="W55" s="258"/>
      <c r="X55" s="258" t="s">
        <v>566</v>
      </c>
      <c r="Y55" s="258"/>
      <c r="Z55" s="258">
        <v>0</v>
      </c>
      <c r="AA55" s="258"/>
      <c r="AB55" s="258">
        <v>0</v>
      </c>
      <c r="AC55" s="258">
        <v>0</v>
      </c>
    </row>
    <row r="56" spans="1:29" x14ac:dyDescent="0.25">
      <c r="A56" s="259" t="s">
        <v>582</v>
      </c>
      <c r="B56" s="260" t="s">
        <v>572</v>
      </c>
      <c r="C56" s="258" t="s">
        <v>566</v>
      </c>
      <c r="D56" s="258">
        <v>0</v>
      </c>
      <c r="E56" s="258"/>
      <c r="F56" s="258"/>
      <c r="G56" s="258">
        <v>0</v>
      </c>
      <c r="H56" s="258" t="s">
        <v>566</v>
      </c>
      <c r="I56" s="258"/>
      <c r="J56" s="258">
        <v>0</v>
      </c>
      <c r="K56" s="258"/>
      <c r="L56" s="258" t="s">
        <v>566</v>
      </c>
      <c r="M56" s="258"/>
      <c r="N56" s="258">
        <v>0</v>
      </c>
      <c r="O56" s="258"/>
      <c r="P56" s="258" t="s">
        <v>566</v>
      </c>
      <c r="Q56" s="258"/>
      <c r="R56" s="258">
        <v>0</v>
      </c>
      <c r="S56" s="258"/>
      <c r="T56" s="258" t="s">
        <v>566</v>
      </c>
      <c r="U56" s="258"/>
      <c r="V56" s="258">
        <v>0</v>
      </c>
      <c r="W56" s="258"/>
      <c r="X56" s="258" t="s">
        <v>566</v>
      </c>
      <c r="Y56" s="258"/>
      <c r="Z56" s="258">
        <v>0</v>
      </c>
      <c r="AA56" s="258"/>
      <c r="AB56" s="258">
        <v>0</v>
      </c>
      <c r="AC56" s="258">
        <v>0</v>
      </c>
    </row>
    <row r="57" spans="1:29" x14ac:dyDescent="0.25">
      <c r="A57" s="259" t="s">
        <v>583</v>
      </c>
      <c r="B57" s="260" t="s">
        <v>574</v>
      </c>
      <c r="C57" s="258" t="s">
        <v>566</v>
      </c>
      <c r="D57" s="258">
        <v>0</v>
      </c>
      <c r="E57" s="258"/>
      <c r="F57" s="258"/>
      <c r="G57" s="258">
        <v>0</v>
      </c>
      <c r="H57" s="258" t="s">
        <v>566</v>
      </c>
      <c r="I57" s="258"/>
      <c r="J57" s="258">
        <v>0</v>
      </c>
      <c r="K57" s="258"/>
      <c r="L57" s="258" t="s">
        <v>566</v>
      </c>
      <c r="M57" s="258"/>
      <c r="N57" s="258">
        <v>0</v>
      </c>
      <c r="O57" s="258"/>
      <c r="P57" s="258" t="s">
        <v>566</v>
      </c>
      <c r="Q57" s="258"/>
      <c r="R57" s="258">
        <v>0</v>
      </c>
      <c r="S57" s="258"/>
      <c r="T57" s="258" t="s">
        <v>566</v>
      </c>
      <c r="U57" s="258"/>
      <c r="V57" s="258">
        <v>0</v>
      </c>
      <c r="W57" s="258"/>
      <c r="X57" s="258" t="s">
        <v>566</v>
      </c>
      <c r="Y57" s="258"/>
      <c r="Z57" s="258">
        <v>0</v>
      </c>
      <c r="AA57" s="258"/>
      <c r="AB57" s="258">
        <v>0</v>
      </c>
      <c r="AC57" s="258">
        <v>0</v>
      </c>
    </row>
    <row r="58" spans="1:29" ht="36.75" customHeight="1" x14ac:dyDescent="0.25">
      <c r="A58" s="259" t="s">
        <v>584</v>
      </c>
      <c r="B58" s="260" t="s">
        <v>576</v>
      </c>
      <c r="C58" s="258" t="s">
        <v>566</v>
      </c>
      <c r="D58" s="258">
        <v>0</v>
      </c>
      <c r="E58" s="258"/>
      <c r="F58" s="258"/>
      <c r="G58" s="258">
        <v>0</v>
      </c>
      <c r="H58" s="258" t="s">
        <v>566</v>
      </c>
      <c r="I58" s="258"/>
      <c r="J58" s="258">
        <v>0</v>
      </c>
      <c r="K58" s="258"/>
      <c r="L58" s="258" t="s">
        <v>566</v>
      </c>
      <c r="M58" s="258"/>
      <c r="N58" s="258">
        <v>0</v>
      </c>
      <c r="O58" s="258"/>
      <c r="P58" s="258" t="s">
        <v>566</v>
      </c>
      <c r="Q58" s="258"/>
      <c r="R58" s="258">
        <v>0</v>
      </c>
      <c r="S58" s="258"/>
      <c r="T58" s="258" t="s">
        <v>566</v>
      </c>
      <c r="U58" s="258"/>
      <c r="V58" s="258">
        <v>0</v>
      </c>
      <c r="W58" s="258"/>
      <c r="X58" s="258" t="s">
        <v>566</v>
      </c>
      <c r="Y58" s="258"/>
      <c r="Z58" s="258">
        <v>0</v>
      </c>
      <c r="AA58" s="258"/>
      <c r="AB58" s="258">
        <v>0</v>
      </c>
      <c r="AC58" s="258">
        <v>0</v>
      </c>
    </row>
    <row r="59" spans="1:29" x14ac:dyDescent="0.25">
      <c r="A59" s="259" t="s">
        <v>585</v>
      </c>
      <c r="B59" s="260" t="s">
        <v>578</v>
      </c>
      <c r="C59" s="258" t="s">
        <v>566</v>
      </c>
      <c r="D59" s="258">
        <v>0</v>
      </c>
      <c r="E59" s="258"/>
      <c r="F59" s="258"/>
      <c r="G59" s="258">
        <v>0</v>
      </c>
      <c r="H59" s="258" t="s">
        <v>566</v>
      </c>
      <c r="I59" s="258"/>
      <c r="J59" s="258">
        <v>0</v>
      </c>
      <c r="K59" s="258"/>
      <c r="L59" s="258" t="s">
        <v>566</v>
      </c>
      <c r="M59" s="258"/>
      <c r="N59" s="258">
        <v>0</v>
      </c>
      <c r="O59" s="258"/>
      <c r="P59" s="258" t="s">
        <v>566</v>
      </c>
      <c r="Q59" s="258"/>
      <c r="R59" s="258">
        <v>0</v>
      </c>
      <c r="S59" s="258"/>
      <c r="T59" s="258" t="s">
        <v>566</v>
      </c>
      <c r="U59" s="258"/>
      <c r="V59" s="258">
        <v>0</v>
      </c>
      <c r="W59" s="258"/>
      <c r="X59" s="258" t="s">
        <v>566</v>
      </c>
      <c r="Y59" s="258"/>
      <c r="Z59" s="258">
        <v>0</v>
      </c>
      <c r="AA59" s="258"/>
      <c r="AB59" s="258">
        <v>0</v>
      </c>
      <c r="AC59" s="258">
        <v>0</v>
      </c>
    </row>
    <row r="60" spans="1:29" x14ac:dyDescent="0.25">
      <c r="A60" s="259" t="s">
        <v>586</v>
      </c>
      <c r="B60" s="260" t="s">
        <v>580</v>
      </c>
      <c r="C60" s="258" t="s">
        <v>566</v>
      </c>
      <c r="D60" s="258">
        <v>0</v>
      </c>
      <c r="E60" s="258"/>
      <c r="F60" s="258"/>
      <c r="G60" s="258">
        <v>0</v>
      </c>
      <c r="H60" s="258" t="s">
        <v>566</v>
      </c>
      <c r="I60" s="258"/>
      <c r="J60" s="258">
        <v>0</v>
      </c>
      <c r="K60" s="258"/>
      <c r="L60" s="258" t="s">
        <v>566</v>
      </c>
      <c r="M60" s="258"/>
      <c r="N60" s="258">
        <v>0</v>
      </c>
      <c r="O60" s="258"/>
      <c r="P60" s="258" t="s">
        <v>566</v>
      </c>
      <c r="Q60" s="258"/>
      <c r="R60" s="258">
        <v>0</v>
      </c>
      <c r="S60" s="258"/>
      <c r="T60" s="258" t="s">
        <v>566</v>
      </c>
      <c r="U60" s="258"/>
      <c r="V60" s="258">
        <v>0</v>
      </c>
      <c r="W60" s="258"/>
      <c r="X60" s="258" t="s">
        <v>566</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566</v>
      </c>
      <c r="D62" s="258">
        <v>0.30162760375392972</v>
      </c>
      <c r="E62" s="258"/>
      <c r="F62" s="258"/>
      <c r="G62" s="258">
        <v>0</v>
      </c>
      <c r="H62" s="264" t="s">
        <v>566</v>
      </c>
      <c r="I62" s="258"/>
      <c r="J62" s="258">
        <v>0</v>
      </c>
      <c r="K62" s="258"/>
      <c r="L62" s="258" t="s">
        <v>566</v>
      </c>
      <c r="M62" s="258"/>
      <c r="N62" s="258">
        <v>0</v>
      </c>
      <c r="O62" s="258"/>
      <c r="P62" s="258" t="s">
        <v>566</v>
      </c>
      <c r="Q62" s="258"/>
      <c r="R62" s="258">
        <v>0</v>
      </c>
      <c r="S62" s="258"/>
      <c r="T62" s="258" t="s">
        <v>566</v>
      </c>
      <c r="U62" s="258"/>
      <c r="V62" s="258">
        <v>0</v>
      </c>
      <c r="W62" s="258"/>
      <c r="X62" s="258" t="s">
        <v>566</v>
      </c>
      <c r="Y62" s="258"/>
      <c r="Z62" s="258">
        <v>0.30162760375392972</v>
      </c>
      <c r="AA62" s="258"/>
      <c r="AB62" s="258">
        <v>0</v>
      </c>
      <c r="AC62" s="258">
        <v>0.30162760375392972</v>
      </c>
    </row>
    <row r="63" spans="1:29" x14ac:dyDescent="0.25">
      <c r="A63" s="259" t="s">
        <v>145</v>
      </c>
      <c r="B63" s="260" t="s">
        <v>138</v>
      </c>
      <c r="C63" s="258"/>
      <c r="D63" s="258"/>
      <c r="E63" s="258"/>
      <c r="F63" s="258"/>
      <c r="G63" s="258">
        <v>0</v>
      </c>
      <c r="H63" s="258" t="s">
        <v>566</v>
      </c>
      <c r="I63" s="258"/>
      <c r="J63" s="258">
        <v>0</v>
      </c>
      <c r="K63" s="258"/>
      <c r="L63" s="258" t="s">
        <v>566</v>
      </c>
      <c r="M63" s="258"/>
      <c r="N63" s="258">
        <v>0</v>
      </c>
      <c r="O63" s="258"/>
      <c r="P63" s="258" t="s">
        <v>566</v>
      </c>
      <c r="Q63" s="258"/>
      <c r="R63" s="258">
        <v>0</v>
      </c>
      <c r="S63" s="258"/>
      <c r="T63" s="258" t="s">
        <v>566</v>
      </c>
      <c r="U63" s="258"/>
      <c r="V63" s="258">
        <v>0</v>
      </c>
      <c r="W63" s="258"/>
      <c r="X63" s="258" t="s">
        <v>566</v>
      </c>
      <c r="Y63" s="258"/>
      <c r="Z63" s="258">
        <v>0</v>
      </c>
      <c r="AA63" s="258"/>
      <c r="AB63" s="258">
        <v>0</v>
      </c>
      <c r="AC63" s="258">
        <v>0</v>
      </c>
    </row>
    <row r="64" spans="1:29" x14ac:dyDescent="0.25">
      <c r="A64" s="259" t="s">
        <v>144</v>
      </c>
      <c r="B64" s="262" t="s">
        <v>137</v>
      </c>
      <c r="C64" s="258"/>
      <c r="D64" s="258"/>
      <c r="E64" s="258"/>
      <c r="F64" s="258"/>
      <c r="G64" s="258">
        <v>0</v>
      </c>
      <c r="H64" s="258" t="s">
        <v>566</v>
      </c>
      <c r="I64" s="258"/>
      <c r="J64" s="258">
        <v>0</v>
      </c>
      <c r="K64" s="258"/>
      <c r="L64" s="258" t="s">
        <v>566</v>
      </c>
      <c r="M64" s="258"/>
      <c r="N64" s="258">
        <v>0</v>
      </c>
      <c r="O64" s="258"/>
      <c r="P64" s="258" t="s">
        <v>566</v>
      </c>
      <c r="Q64" s="258"/>
      <c r="R64" s="258">
        <v>0</v>
      </c>
      <c r="S64" s="258"/>
      <c r="T64" s="258" t="s">
        <v>566</v>
      </c>
      <c r="U64" s="258"/>
      <c r="V64" s="258">
        <v>0</v>
      </c>
      <c r="W64" s="258"/>
      <c r="X64" s="258" t="s">
        <v>566</v>
      </c>
      <c r="Y64" s="258"/>
      <c r="Z64" s="258">
        <v>0</v>
      </c>
      <c r="AA64" s="258"/>
      <c r="AB64" s="258">
        <v>0</v>
      </c>
      <c r="AC64" s="258">
        <v>0</v>
      </c>
    </row>
    <row r="65" spans="1:29" x14ac:dyDescent="0.25">
      <c r="A65" s="259" t="s">
        <v>143</v>
      </c>
      <c r="B65" s="262" t="s">
        <v>136</v>
      </c>
      <c r="C65" s="258"/>
      <c r="D65" s="258"/>
      <c r="E65" s="258"/>
      <c r="F65" s="258"/>
      <c r="G65" s="258">
        <v>0</v>
      </c>
      <c r="H65" s="258" t="s">
        <v>566</v>
      </c>
      <c r="I65" s="258"/>
      <c r="J65" s="258">
        <v>0</v>
      </c>
      <c r="K65" s="258"/>
      <c r="L65" s="258" t="s">
        <v>566</v>
      </c>
      <c r="M65" s="258"/>
      <c r="N65" s="258">
        <v>0</v>
      </c>
      <c r="O65" s="258"/>
      <c r="P65" s="258" t="s">
        <v>566</v>
      </c>
      <c r="Q65" s="258"/>
      <c r="R65" s="258">
        <v>0</v>
      </c>
      <c r="S65" s="258"/>
      <c r="T65" s="258" t="s">
        <v>566</v>
      </c>
      <c r="U65" s="258"/>
      <c r="V65" s="258">
        <v>0</v>
      </c>
      <c r="W65" s="258"/>
      <c r="X65" s="258" t="s">
        <v>566</v>
      </c>
      <c r="Y65" s="258"/>
      <c r="Z65" s="258">
        <v>0</v>
      </c>
      <c r="AA65" s="258"/>
      <c r="AB65" s="258">
        <v>0</v>
      </c>
      <c r="AC65" s="258">
        <v>0</v>
      </c>
    </row>
    <row r="66" spans="1:29" ht="54" customHeight="1" x14ac:dyDescent="0.25">
      <c r="A66" s="259" t="s">
        <v>142</v>
      </c>
      <c r="B66" s="262" t="s">
        <v>139</v>
      </c>
      <c r="C66" s="258"/>
      <c r="D66" s="258"/>
      <c r="E66" s="258"/>
      <c r="F66" s="258"/>
      <c r="G66" s="258">
        <v>0</v>
      </c>
      <c r="H66" s="258" t="s">
        <v>566</v>
      </c>
      <c r="I66" s="258"/>
      <c r="J66" s="258">
        <v>0</v>
      </c>
      <c r="K66" s="258"/>
      <c r="L66" s="258" t="s">
        <v>566</v>
      </c>
      <c r="M66" s="258"/>
      <c r="N66" s="258">
        <v>0</v>
      </c>
      <c r="O66" s="258"/>
      <c r="P66" s="258" t="s">
        <v>566</v>
      </c>
      <c r="Q66" s="258"/>
      <c r="R66" s="258">
        <v>0</v>
      </c>
      <c r="S66" s="258"/>
      <c r="T66" s="258" t="s">
        <v>566</v>
      </c>
      <c r="U66" s="258"/>
      <c r="V66" s="258">
        <v>0</v>
      </c>
      <c r="W66" s="258"/>
      <c r="X66" s="258" t="s">
        <v>566</v>
      </c>
      <c r="Y66" s="258"/>
      <c r="Z66" s="258">
        <v>0</v>
      </c>
      <c r="AA66" s="258"/>
      <c r="AB66" s="258">
        <v>0</v>
      </c>
      <c r="AC66" s="258">
        <v>0</v>
      </c>
    </row>
    <row r="67" spans="1:29" x14ac:dyDescent="0.25">
      <c r="A67" s="259" t="s">
        <v>141</v>
      </c>
      <c r="B67" s="262" t="s">
        <v>587</v>
      </c>
      <c r="C67" s="258"/>
      <c r="D67" s="258"/>
      <c r="E67" s="258"/>
      <c r="F67" s="258"/>
      <c r="G67" s="258">
        <v>0</v>
      </c>
      <c r="H67" s="258" t="s">
        <v>566</v>
      </c>
      <c r="I67" s="258"/>
      <c r="J67" s="258">
        <v>0</v>
      </c>
      <c r="K67" s="258"/>
      <c r="L67" s="258" t="s">
        <v>566</v>
      </c>
      <c r="M67" s="258"/>
      <c r="N67" s="258">
        <v>0</v>
      </c>
      <c r="O67" s="258"/>
      <c r="P67" s="258" t="s">
        <v>566</v>
      </c>
      <c r="Q67" s="258"/>
      <c r="R67" s="258">
        <v>0</v>
      </c>
      <c r="S67" s="258"/>
      <c r="T67" s="258" t="s">
        <v>566</v>
      </c>
      <c r="U67" s="258"/>
      <c r="V67" s="258">
        <v>0</v>
      </c>
      <c r="W67" s="258"/>
      <c r="X67" s="258" t="s">
        <v>566</v>
      </c>
      <c r="Y67" s="258"/>
      <c r="Z67" s="258">
        <v>2</v>
      </c>
      <c r="AA67" s="258"/>
      <c r="AB67" s="258">
        <v>0</v>
      </c>
      <c r="AC67" s="258">
        <v>2</v>
      </c>
    </row>
    <row r="68" spans="1:29" ht="50.25" customHeight="1" x14ac:dyDescent="0.25">
      <c r="A68" s="259" t="s">
        <v>588</v>
      </c>
      <c r="B68" s="262" t="s">
        <v>589</v>
      </c>
      <c r="C68" s="258"/>
      <c r="D68" s="258"/>
      <c r="E68" s="258"/>
      <c r="F68" s="258"/>
      <c r="G68" s="258">
        <v>0</v>
      </c>
      <c r="H68" s="258" t="s">
        <v>566</v>
      </c>
      <c r="I68" s="258"/>
      <c r="J68" s="258">
        <v>0</v>
      </c>
      <c r="K68" s="258"/>
      <c r="L68" s="258" t="s">
        <v>566</v>
      </c>
      <c r="M68" s="258"/>
      <c r="N68" s="258">
        <v>0</v>
      </c>
      <c r="O68" s="258"/>
      <c r="P68" s="258" t="s">
        <v>566</v>
      </c>
      <c r="Q68" s="258"/>
      <c r="R68" s="258">
        <v>0</v>
      </c>
      <c r="S68" s="258"/>
      <c r="T68" s="258" t="s">
        <v>566</v>
      </c>
      <c r="U68" s="258"/>
      <c r="V68" s="258">
        <v>0</v>
      </c>
      <c r="W68" s="258"/>
      <c r="X68" s="258" t="s">
        <v>566</v>
      </c>
      <c r="Y68" s="258"/>
      <c r="Z68" s="258">
        <v>0</v>
      </c>
      <c r="AA68" s="258"/>
      <c r="AB68" s="258">
        <v>0</v>
      </c>
      <c r="AC68" s="258">
        <v>0</v>
      </c>
    </row>
    <row r="69" spans="1:29" x14ac:dyDescent="0.25">
      <c r="A69" s="259" t="s">
        <v>590</v>
      </c>
      <c r="B69" s="262" t="s">
        <v>591</v>
      </c>
      <c r="C69" s="258"/>
      <c r="D69" s="258"/>
      <c r="E69" s="258"/>
      <c r="F69" s="258"/>
      <c r="G69" s="258">
        <v>0</v>
      </c>
      <c r="H69" s="258" t="s">
        <v>566</v>
      </c>
      <c r="I69" s="258"/>
      <c r="J69" s="258">
        <v>0</v>
      </c>
      <c r="K69" s="258"/>
      <c r="L69" s="258" t="s">
        <v>566</v>
      </c>
      <c r="M69" s="258"/>
      <c r="N69" s="258">
        <v>0</v>
      </c>
      <c r="O69" s="258"/>
      <c r="P69" s="258" t="s">
        <v>566</v>
      </c>
      <c r="Q69" s="258"/>
      <c r="R69" s="258">
        <v>0</v>
      </c>
      <c r="S69" s="258"/>
      <c r="T69" s="258" t="s">
        <v>566</v>
      </c>
      <c r="U69" s="258"/>
      <c r="V69" s="258">
        <v>0</v>
      </c>
      <c r="W69" s="258"/>
      <c r="X69" s="258" t="s">
        <v>566</v>
      </c>
      <c r="Y69" s="258"/>
      <c r="Z69" s="258">
        <v>0</v>
      </c>
      <c r="AA69" s="258"/>
      <c r="AB69" s="258">
        <v>0</v>
      </c>
      <c r="AC69" s="258">
        <v>0</v>
      </c>
    </row>
    <row r="70" spans="1:29" ht="36.75" customHeight="1" x14ac:dyDescent="0.25">
      <c r="A70" s="259" t="s">
        <v>592</v>
      </c>
      <c r="B70" s="262" t="s">
        <v>593</v>
      </c>
      <c r="C70" s="258"/>
      <c r="D70" s="258"/>
      <c r="E70" s="258"/>
      <c r="F70" s="258"/>
      <c r="G70" s="258">
        <v>0</v>
      </c>
      <c r="H70" s="258" t="s">
        <v>566</v>
      </c>
      <c r="I70" s="258"/>
      <c r="J70" s="258">
        <v>0</v>
      </c>
      <c r="K70" s="258"/>
      <c r="L70" s="258" t="s">
        <v>566</v>
      </c>
      <c r="M70" s="258"/>
      <c r="N70" s="258">
        <v>0</v>
      </c>
      <c r="O70" s="258"/>
      <c r="P70" s="258" t="s">
        <v>566</v>
      </c>
      <c r="Q70" s="258"/>
      <c r="R70" s="258">
        <v>0</v>
      </c>
      <c r="S70" s="258"/>
      <c r="T70" s="258" t="s">
        <v>566</v>
      </c>
      <c r="U70" s="258"/>
      <c r="V70" s="258">
        <v>0</v>
      </c>
      <c r="W70" s="258"/>
      <c r="X70" s="258" t="s">
        <v>566</v>
      </c>
      <c r="Y70" s="258"/>
      <c r="Z70" s="258">
        <v>0</v>
      </c>
      <c r="AA70" s="258"/>
      <c r="AB70" s="258">
        <v>0</v>
      </c>
      <c r="AC70" s="258">
        <v>0</v>
      </c>
    </row>
    <row r="71" spans="1:29" x14ac:dyDescent="0.25">
      <c r="A71" s="259" t="s">
        <v>594</v>
      </c>
      <c r="B71" s="262" t="s">
        <v>595</v>
      </c>
      <c r="C71" s="258"/>
      <c r="D71" s="258"/>
      <c r="E71" s="258"/>
      <c r="F71" s="258"/>
      <c r="G71" s="258">
        <v>0</v>
      </c>
      <c r="H71" s="258" t="s">
        <v>566</v>
      </c>
      <c r="I71" s="258"/>
      <c r="J71" s="258">
        <v>0</v>
      </c>
      <c r="K71" s="258"/>
      <c r="L71" s="258" t="s">
        <v>566</v>
      </c>
      <c r="M71" s="258"/>
      <c r="N71" s="258">
        <v>0</v>
      </c>
      <c r="O71" s="258"/>
      <c r="P71" s="258" t="s">
        <v>566</v>
      </c>
      <c r="Q71" s="258"/>
      <c r="R71" s="258">
        <v>0</v>
      </c>
      <c r="S71" s="258"/>
      <c r="T71" s="258" t="s">
        <v>566</v>
      </c>
      <c r="U71" s="258"/>
      <c r="V71" s="258">
        <v>0</v>
      </c>
      <c r="W71" s="258"/>
      <c r="X71" s="258" t="s">
        <v>566</v>
      </c>
      <c r="Y71" s="258"/>
      <c r="Z71" s="258">
        <v>0</v>
      </c>
      <c r="AA71" s="258"/>
      <c r="AB71" s="258">
        <v>0</v>
      </c>
      <c r="AC71" s="258">
        <v>0</v>
      </c>
    </row>
    <row r="72" spans="1:29" ht="51" customHeight="1" x14ac:dyDescent="0.25">
      <c r="A72" s="259" t="s">
        <v>596</v>
      </c>
      <c r="B72" s="262" t="s">
        <v>597</v>
      </c>
      <c r="C72" s="258"/>
      <c r="D72" s="258"/>
      <c r="E72" s="258"/>
      <c r="F72" s="258"/>
      <c r="G72" s="258">
        <v>0</v>
      </c>
      <c r="H72" s="258" t="s">
        <v>566</v>
      </c>
      <c r="I72" s="258"/>
      <c r="J72" s="258">
        <v>0</v>
      </c>
      <c r="K72" s="258"/>
      <c r="L72" s="258" t="s">
        <v>566</v>
      </c>
      <c r="M72" s="258"/>
      <c r="N72" s="258">
        <v>0</v>
      </c>
      <c r="O72" s="258"/>
      <c r="P72" s="258" t="s">
        <v>566</v>
      </c>
      <c r="Q72" s="258"/>
      <c r="R72" s="258">
        <v>0</v>
      </c>
      <c r="S72" s="258"/>
      <c r="T72" s="258" t="s">
        <v>566</v>
      </c>
      <c r="U72" s="258"/>
      <c r="V72" s="258">
        <v>0</v>
      </c>
      <c r="W72" s="258"/>
      <c r="X72" s="258" t="s">
        <v>566</v>
      </c>
      <c r="Y72" s="258"/>
      <c r="Z72" s="258">
        <v>0</v>
      </c>
      <c r="AA72" s="258"/>
      <c r="AB72" s="258">
        <v>0</v>
      </c>
      <c r="AC72" s="258">
        <v>0</v>
      </c>
    </row>
    <row r="73" spans="1:29" ht="32.25" customHeight="1" x14ac:dyDescent="0.25">
      <c r="A73" s="259" t="s">
        <v>598</v>
      </c>
      <c r="B73" s="262" t="s">
        <v>599</v>
      </c>
      <c r="C73" s="258"/>
      <c r="D73" s="258"/>
      <c r="E73" s="258"/>
      <c r="F73" s="258"/>
      <c r="G73" s="258">
        <v>0</v>
      </c>
      <c r="H73" s="258" t="s">
        <v>566</v>
      </c>
      <c r="I73" s="258"/>
      <c r="J73" s="258">
        <v>0</v>
      </c>
      <c r="K73" s="258"/>
      <c r="L73" s="258" t="s">
        <v>566</v>
      </c>
      <c r="M73" s="258"/>
      <c r="N73" s="258">
        <v>0</v>
      </c>
      <c r="O73" s="258"/>
      <c r="P73" s="258" t="s">
        <v>566</v>
      </c>
      <c r="Q73" s="258"/>
      <c r="R73" s="258">
        <v>0</v>
      </c>
      <c r="S73" s="258"/>
      <c r="T73" s="258" t="s">
        <v>566</v>
      </c>
      <c r="U73" s="258"/>
      <c r="V73" s="258">
        <v>0</v>
      </c>
      <c r="W73" s="258"/>
      <c r="X73" s="258" t="s">
        <v>566</v>
      </c>
      <c r="Y73" s="258"/>
      <c r="Z73" s="258">
        <v>0</v>
      </c>
      <c r="AA73" s="258"/>
      <c r="AB73" s="258">
        <v>0</v>
      </c>
      <c r="AC73" s="258">
        <v>0</v>
      </c>
    </row>
    <row r="74" spans="1:29" ht="51.75" customHeight="1" x14ac:dyDescent="0.25">
      <c r="A74" s="256" t="s">
        <v>58</v>
      </c>
      <c r="B74" s="265" t="s">
        <v>235</v>
      </c>
      <c r="C74" s="258"/>
      <c r="D74" s="258"/>
      <c r="E74" s="258"/>
      <c r="F74" s="258"/>
      <c r="G74" s="258">
        <v>0</v>
      </c>
      <c r="H74" s="258" t="s">
        <v>566</v>
      </c>
      <c r="I74" s="258"/>
      <c r="J74" s="258">
        <v>0</v>
      </c>
      <c r="K74" s="258"/>
      <c r="L74" s="258" t="s">
        <v>566</v>
      </c>
      <c r="M74" s="258"/>
      <c r="N74" s="258">
        <v>0</v>
      </c>
      <c r="O74" s="258"/>
      <c r="P74" s="258" t="s">
        <v>566</v>
      </c>
      <c r="Q74" s="258"/>
      <c r="R74" s="258">
        <v>0</v>
      </c>
      <c r="S74" s="258"/>
      <c r="T74" s="258" t="s">
        <v>566</v>
      </c>
      <c r="U74" s="258"/>
      <c r="V74" s="258">
        <v>0</v>
      </c>
      <c r="W74" s="258"/>
      <c r="X74" s="258" t="s">
        <v>566</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567</v>
      </c>
      <c r="C76" s="258"/>
      <c r="D76" s="258"/>
      <c r="E76" s="258"/>
      <c r="F76" s="258"/>
      <c r="G76" s="258">
        <v>0</v>
      </c>
      <c r="H76" s="258" t="s">
        <v>566</v>
      </c>
      <c r="I76" s="258"/>
      <c r="J76" s="258">
        <v>0</v>
      </c>
      <c r="K76" s="258"/>
      <c r="L76" s="258" t="s">
        <v>566</v>
      </c>
      <c r="M76" s="258"/>
      <c r="N76" s="258">
        <v>0</v>
      </c>
      <c r="O76" s="258"/>
      <c r="P76" s="258" t="s">
        <v>566</v>
      </c>
      <c r="Q76" s="258"/>
      <c r="R76" s="258">
        <v>0</v>
      </c>
      <c r="S76" s="258"/>
      <c r="T76" s="258" t="s">
        <v>566</v>
      </c>
      <c r="U76" s="258"/>
      <c r="V76" s="258">
        <v>0</v>
      </c>
      <c r="W76" s="258"/>
      <c r="X76" s="258" t="s">
        <v>566</v>
      </c>
      <c r="Y76" s="258"/>
      <c r="Z76" s="258">
        <v>0</v>
      </c>
      <c r="AA76" s="266"/>
      <c r="AB76" s="258">
        <v>0</v>
      </c>
      <c r="AC76" s="258">
        <v>0</v>
      </c>
    </row>
    <row r="77" spans="1:29" ht="18.75" customHeight="1" x14ac:dyDescent="0.25">
      <c r="A77" s="259" t="s">
        <v>231</v>
      </c>
      <c r="B77" s="262" t="s">
        <v>156</v>
      </c>
      <c r="C77" s="258"/>
      <c r="D77" s="258"/>
      <c r="E77" s="258"/>
      <c r="F77" s="258"/>
      <c r="G77" s="258">
        <v>0</v>
      </c>
      <c r="H77" s="258" t="s">
        <v>566</v>
      </c>
      <c r="I77" s="258"/>
      <c r="J77" s="258">
        <v>0</v>
      </c>
      <c r="K77" s="258"/>
      <c r="L77" s="258" t="s">
        <v>566</v>
      </c>
      <c r="M77" s="258"/>
      <c r="N77" s="258">
        <v>0</v>
      </c>
      <c r="O77" s="258"/>
      <c r="P77" s="258" t="s">
        <v>566</v>
      </c>
      <c r="Q77" s="258"/>
      <c r="R77" s="258">
        <v>0</v>
      </c>
      <c r="S77" s="258"/>
      <c r="T77" s="258" t="s">
        <v>566</v>
      </c>
      <c r="U77" s="258"/>
      <c r="V77" s="258">
        <v>0</v>
      </c>
      <c r="W77" s="258"/>
      <c r="X77" s="258" t="s">
        <v>566</v>
      </c>
      <c r="Y77" s="258"/>
      <c r="Z77" s="258">
        <v>0</v>
      </c>
      <c r="AA77" s="258"/>
      <c r="AB77" s="258">
        <v>0</v>
      </c>
      <c r="AC77" s="258">
        <v>0</v>
      </c>
    </row>
    <row r="78" spans="1:29" x14ac:dyDescent="0.25">
      <c r="A78" s="259" t="s">
        <v>232</v>
      </c>
      <c r="B78" s="260" t="s">
        <v>600</v>
      </c>
      <c r="C78" s="258"/>
      <c r="D78" s="258"/>
      <c r="E78" s="258"/>
      <c r="F78" s="258"/>
      <c r="G78" s="258">
        <v>0</v>
      </c>
      <c r="H78" s="258" t="s">
        <v>566</v>
      </c>
      <c r="I78" s="258"/>
      <c r="J78" s="258">
        <v>0</v>
      </c>
      <c r="K78" s="258"/>
      <c r="L78" s="258" t="s">
        <v>566</v>
      </c>
      <c r="M78" s="258"/>
      <c r="N78" s="258">
        <v>0</v>
      </c>
      <c r="O78" s="258"/>
      <c r="P78" s="258" t="s">
        <v>566</v>
      </c>
      <c r="Q78" s="258"/>
      <c r="R78" s="258">
        <v>0</v>
      </c>
      <c r="S78" s="258"/>
      <c r="T78" s="258" t="s">
        <v>566</v>
      </c>
      <c r="U78" s="258"/>
      <c r="V78" s="258">
        <v>0</v>
      </c>
      <c r="W78" s="258"/>
      <c r="X78" s="258" t="s">
        <v>566</v>
      </c>
      <c r="Y78" s="258"/>
      <c r="Z78" s="258">
        <v>0</v>
      </c>
      <c r="AA78" s="258"/>
      <c r="AB78" s="258">
        <v>0</v>
      </c>
      <c r="AC78" s="258">
        <v>0</v>
      </c>
    </row>
    <row r="79" spans="1:29" x14ac:dyDescent="0.25">
      <c r="A79" s="259" t="s">
        <v>233</v>
      </c>
      <c r="B79" s="260" t="s">
        <v>569</v>
      </c>
      <c r="C79" s="258"/>
      <c r="D79" s="266"/>
      <c r="E79" s="267"/>
      <c r="F79" s="267"/>
      <c r="G79" s="258">
        <v>0</v>
      </c>
      <c r="H79" s="258" t="s">
        <v>566</v>
      </c>
      <c r="I79" s="266"/>
      <c r="J79" s="258">
        <v>0</v>
      </c>
      <c r="K79" s="266"/>
      <c r="L79" s="258" t="s">
        <v>566</v>
      </c>
      <c r="M79" s="266"/>
      <c r="N79" s="258">
        <v>0</v>
      </c>
      <c r="O79" s="266"/>
      <c r="P79" s="258" t="s">
        <v>566</v>
      </c>
      <c r="Q79" s="266"/>
      <c r="R79" s="258">
        <v>0</v>
      </c>
      <c r="S79" s="266"/>
      <c r="T79" s="258" t="s">
        <v>566</v>
      </c>
      <c r="U79" s="266"/>
      <c r="V79" s="258">
        <v>0</v>
      </c>
      <c r="W79" s="266"/>
      <c r="X79" s="258" t="s">
        <v>566</v>
      </c>
      <c r="Y79" s="258"/>
      <c r="Z79" s="258">
        <v>0</v>
      </c>
      <c r="AA79" s="258"/>
      <c r="AB79" s="258">
        <v>0</v>
      </c>
      <c r="AC79" s="258">
        <v>0</v>
      </c>
    </row>
    <row r="80" spans="1:29" x14ac:dyDescent="0.25">
      <c r="A80" s="259" t="s">
        <v>234</v>
      </c>
      <c r="B80" s="260" t="s">
        <v>570</v>
      </c>
      <c r="C80" s="258"/>
      <c r="D80" s="266"/>
      <c r="E80" s="267"/>
      <c r="F80" s="267"/>
      <c r="G80" s="258">
        <v>0</v>
      </c>
      <c r="H80" s="258" t="s">
        <v>566</v>
      </c>
      <c r="I80" s="266"/>
      <c r="J80" s="258">
        <v>0</v>
      </c>
      <c r="K80" s="266"/>
      <c r="L80" s="258" t="s">
        <v>566</v>
      </c>
      <c r="M80" s="266"/>
      <c r="N80" s="258">
        <v>0</v>
      </c>
      <c r="O80" s="266"/>
      <c r="P80" s="258" t="s">
        <v>566</v>
      </c>
      <c r="Q80" s="266"/>
      <c r="R80" s="258">
        <v>0</v>
      </c>
      <c r="S80" s="266"/>
      <c r="T80" s="258" t="s">
        <v>566</v>
      </c>
      <c r="U80" s="266"/>
      <c r="V80" s="258">
        <v>0</v>
      </c>
      <c r="W80" s="266"/>
      <c r="X80" s="258" t="s">
        <v>566</v>
      </c>
      <c r="Y80" s="258"/>
      <c r="Z80" s="258">
        <v>0</v>
      </c>
      <c r="AA80" s="266"/>
      <c r="AB80" s="258">
        <v>0</v>
      </c>
      <c r="AC80" s="258">
        <v>0</v>
      </c>
    </row>
    <row r="81" spans="1:29" x14ac:dyDescent="0.25">
      <c r="A81" s="259" t="s">
        <v>601</v>
      </c>
      <c r="B81" s="260" t="s">
        <v>571</v>
      </c>
      <c r="C81" s="258"/>
      <c r="D81" s="266"/>
      <c r="E81" s="267"/>
      <c r="F81" s="267"/>
      <c r="G81" s="258">
        <v>0</v>
      </c>
      <c r="H81" s="258" t="s">
        <v>566</v>
      </c>
      <c r="I81" s="266"/>
      <c r="J81" s="258">
        <v>0</v>
      </c>
      <c r="K81" s="266"/>
      <c r="L81" s="258" t="s">
        <v>566</v>
      </c>
      <c r="M81" s="266"/>
      <c r="N81" s="258">
        <v>0</v>
      </c>
      <c r="O81" s="266"/>
      <c r="P81" s="258" t="s">
        <v>566</v>
      </c>
      <c r="Q81" s="266"/>
      <c r="R81" s="258">
        <v>0</v>
      </c>
      <c r="S81" s="266"/>
      <c r="T81" s="258" t="s">
        <v>566</v>
      </c>
      <c r="U81" s="266"/>
      <c r="V81" s="258">
        <v>0</v>
      </c>
      <c r="W81" s="266"/>
      <c r="X81" s="258" t="s">
        <v>566</v>
      </c>
      <c r="Y81" s="258"/>
      <c r="Z81" s="258">
        <v>0</v>
      </c>
      <c r="AA81" s="266"/>
      <c r="AB81" s="258">
        <v>0</v>
      </c>
      <c r="AC81" s="258">
        <v>0</v>
      </c>
    </row>
    <row r="82" spans="1:29" x14ac:dyDescent="0.25">
      <c r="A82" s="259" t="s">
        <v>602</v>
      </c>
      <c r="B82" s="260" t="s">
        <v>572</v>
      </c>
      <c r="C82" s="258"/>
      <c r="D82" s="266"/>
      <c r="E82" s="267"/>
      <c r="F82" s="267"/>
      <c r="G82" s="258">
        <v>0</v>
      </c>
      <c r="H82" s="258" t="s">
        <v>566</v>
      </c>
      <c r="I82" s="266"/>
      <c r="J82" s="258">
        <v>0</v>
      </c>
      <c r="K82" s="266"/>
      <c r="L82" s="258" t="s">
        <v>566</v>
      </c>
      <c r="M82" s="266"/>
      <c r="N82" s="258">
        <v>0</v>
      </c>
      <c r="O82" s="266"/>
      <c r="P82" s="258" t="s">
        <v>566</v>
      </c>
      <c r="Q82" s="266"/>
      <c r="R82" s="258">
        <v>0</v>
      </c>
      <c r="S82" s="266"/>
      <c r="T82" s="258" t="s">
        <v>566</v>
      </c>
      <c r="U82" s="266"/>
      <c r="V82" s="258">
        <v>0</v>
      </c>
      <c r="W82" s="266"/>
      <c r="X82" s="258" t="s">
        <v>566</v>
      </c>
      <c r="Y82" s="258"/>
      <c r="Z82" s="258">
        <v>0</v>
      </c>
      <c r="AA82" s="266"/>
      <c r="AB82" s="258">
        <v>0</v>
      </c>
      <c r="AC82" s="258">
        <v>0</v>
      </c>
    </row>
    <row r="83" spans="1:29" x14ac:dyDescent="0.25">
      <c r="A83" s="259" t="s">
        <v>603</v>
      </c>
      <c r="B83" s="260" t="s">
        <v>574</v>
      </c>
      <c r="C83" s="258"/>
      <c r="D83" s="266"/>
      <c r="E83" s="267"/>
      <c r="F83" s="267"/>
      <c r="G83" s="258">
        <v>0</v>
      </c>
      <c r="H83" s="258" t="s">
        <v>566</v>
      </c>
      <c r="I83" s="266"/>
      <c r="J83" s="258">
        <v>0</v>
      </c>
      <c r="K83" s="266"/>
      <c r="L83" s="258" t="s">
        <v>566</v>
      </c>
      <c r="M83" s="266"/>
      <c r="N83" s="258">
        <v>0</v>
      </c>
      <c r="O83" s="266"/>
      <c r="P83" s="258" t="s">
        <v>566</v>
      </c>
      <c r="Q83" s="266"/>
      <c r="R83" s="258">
        <v>0</v>
      </c>
      <c r="S83" s="266"/>
      <c r="T83" s="258" t="s">
        <v>566</v>
      </c>
      <c r="U83" s="266"/>
      <c r="V83" s="258">
        <v>0</v>
      </c>
      <c r="W83" s="266"/>
      <c r="X83" s="258" t="s">
        <v>566</v>
      </c>
      <c r="Y83" s="258"/>
      <c r="Z83" s="258">
        <v>0</v>
      </c>
      <c r="AA83" s="266"/>
      <c r="AB83" s="258">
        <v>0</v>
      </c>
      <c r="AC83" s="258">
        <v>0</v>
      </c>
    </row>
    <row r="84" spans="1:29" x14ac:dyDescent="0.25">
      <c r="A84" s="259" t="s">
        <v>604</v>
      </c>
      <c r="B84" s="260" t="s">
        <v>576</v>
      </c>
      <c r="C84" s="258"/>
      <c r="D84" s="266"/>
      <c r="E84" s="267"/>
      <c r="F84" s="267"/>
      <c r="G84" s="258">
        <v>0</v>
      </c>
      <c r="H84" s="258" t="s">
        <v>566</v>
      </c>
      <c r="I84" s="266"/>
      <c r="J84" s="258">
        <v>0</v>
      </c>
      <c r="K84" s="266"/>
      <c r="L84" s="258" t="s">
        <v>566</v>
      </c>
      <c r="M84" s="266"/>
      <c r="N84" s="258">
        <v>0</v>
      </c>
      <c r="O84" s="266"/>
      <c r="P84" s="258" t="s">
        <v>566</v>
      </c>
      <c r="Q84" s="266"/>
      <c r="R84" s="258">
        <v>0</v>
      </c>
      <c r="S84" s="266"/>
      <c r="T84" s="258" t="s">
        <v>566</v>
      </c>
      <c r="U84" s="266"/>
      <c r="V84" s="258">
        <v>0</v>
      </c>
      <c r="W84" s="266"/>
      <c r="X84" s="258" t="s">
        <v>566</v>
      </c>
      <c r="Y84" s="258"/>
      <c r="Z84" s="258">
        <v>0</v>
      </c>
      <c r="AA84" s="266"/>
      <c r="AB84" s="258">
        <v>0</v>
      </c>
      <c r="AC84" s="258">
        <v>0</v>
      </c>
    </row>
    <row r="85" spans="1:29" x14ac:dyDescent="0.25">
      <c r="A85" s="259" t="s">
        <v>605</v>
      </c>
      <c r="B85" s="260" t="s">
        <v>578</v>
      </c>
      <c r="C85" s="258"/>
      <c r="D85" s="266"/>
      <c r="E85" s="267"/>
      <c r="F85" s="267"/>
      <c r="G85" s="258">
        <v>0</v>
      </c>
      <c r="H85" s="258" t="s">
        <v>566</v>
      </c>
      <c r="I85" s="266"/>
      <c r="J85" s="258">
        <v>0</v>
      </c>
      <c r="K85" s="266"/>
      <c r="L85" s="258" t="s">
        <v>566</v>
      </c>
      <c r="M85" s="266"/>
      <c r="N85" s="258">
        <v>0</v>
      </c>
      <c r="O85" s="266"/>
      <c r="P85" s="258" t="s">
        <v>566</v>
      </c>
      <c r="Q85" s="266"/>
      <c r="R85" s="258">
        <v>0</v>
      </c>
      <c r="S85" s="266"/>
      <c r="T85" s="258" t="s">
        <v>566</v>
      </c>
      <c r="U85" s="266"/>
      <c r="V85" s="258">
        <v>0</v>
      </c>
      <c r="W85" s="266"/>
      <c r="X85" s="258" t="s">
        <v>566</v>
      </c>
      <c r="Y85" s="258"/>
      <c r="Z85" s="258">
        <v>0</v>
      </c>
      <c r="AA85" s="266"/>
      <c r="AB85" s="258">
        <v>0</v>
      </c>
      <c r="AC85" s="258">
        <v>0</v>
      </c>
    </row>
    <row r="86" spans="1:29" x14ac:dyDescent="0.25">
      <c r="A86" s="259" t="s">
        <v>606</v>
      </c>
      <c r="B86" s="260" t="s">
        <v>580</v>
      </c>
      <c r="C86" s="258"/>
      <c r="D86" s="266"/>
      <c r="E86" s="267"/>
      <c r="F86" s="267"/>
      <c r="G86" s="258">
        <v>0</v>
      </c>
      <c r="H86" s="258" t="s">
        <v>566</v>
      </c>
      <c r="I86" s="266"/>
      <c r="J86" s="258">
        <v>0</v>
      </c>
      <c r="K86" s="266"/>
      <c r="L86" s="258" t="s">
        <v>566</v>
      </c>
      <c r="M86" s="266"/>
      <c r="N86" s="258">
        <v>0</v>
      </c>
      <c r="O86" s="266"/>
      <c r="P86" s="258" t="s">
        <v>566</v>
      </c>
      <c r="Q86" s="266"/>
      <c r="R86" s="258">
        <v>0</v>
      </c>
      <c r="S86" s="266"/>
      <c r="T86" s="258" t="s">
        <v>566</v>
      </c>
      <c r="U86" s="266"/>
      <c r="V86" s="258">
        <v>0</v>
      </c>
      <c r="W86" s="266"/>
      <c r="X86" s="258" t="s">
        <v>566</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'6.2. Паспорт фин осв ввод'!A11:U11</f>
        <v>N_TP1100.AS.0021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6.75" customHeight="1" x14ac:dyDescent="0.25">
      <c r="A15" s="279" t="str">
        <f>'6.2. Паспорт фин осв ввод'!A14:U14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45" t="s">
        <v>503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52</v>
      </c>
      <c r="B22" s="349" t="s">
        <v>24</v>
      </c>
      <c r="C22" s="346" t="s">
        <v>51</v>
      </c>
      <c r="D22" s="346" t="s">
        <v>50</v>
      </c>
      <c r="E22" s="352" t="s">
        <v>514</v>
      </c>
      <c r="F22" s="353"/>
      <c r="G22" s="353"/>
      <c r="H22" s="353"/>
      <c r="I22" s="353"/>
      <c r="J22" s="353"/>
      <c r="K22" s="353"/>
      <c r="L22" s="354"/>
      <c r="M22" s="346" t="s">
        <v>49</v>
      </c>
      <c r="N22" s="346" t="s">
        <v>48</v>
      </c>
      <c r="O22" s="346" t="s">
        <v>47</v>
      </c>
      <c r="P22" s="355" t="s">
        <v>265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s="26" customFormat="1" ht="64.5" customHeight="1" x14ac:dyDescent="0.25">
      <c r="A23" s="347"/>
      <c r="B23" s="350"/>
      <c r="C23" s="347"/>
      <c r="D23" s="347"/>
      <c r="E23" s="361" t="s">
        <v>23</v>
      </c>
      <c r="F23" s="363" t="s">
        <v>139</v>
      </c>
      <c r="G23" s="363" t="s">
        <v>138</v>
      </c>
      <c r="H23" s="363" t="s">
        <v>137</v>
      </c>
      <c r="I23" s="367" t="s">
        <v>422</v>
      </c>
      <c r="J23" s="367" t="s">
        <v>423</v>
      </c>
      <c r="K23" s="367" t="s">
        <v>424</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49" t="s">
        <v>13</v>
      </c>
      <c r="AG24" s="149" t="s">
        <v>12</v>
      </c>
      <c r="AH24" s="150" t="s">
        <v>2</v>
      </c>
      <c r="AI24" s="150" t="s">
        <v>11</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0" t="str">
        <f>'7. Паспорт отчет о закупке'!A5:AV5</f>
        <v>Год раскрытия информации: 2023 год</v>
      </c>
      <c r="B5" s="370"/>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N_TP1100.AS.0021</v>
      </c>
      <c r="B12" s="282"/>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(2 УСПД) 110 кВ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(2 УСПД) 110 кВ кВ филиала Сургутские ЭС (2027)</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611</v>
      </c>
    </row>
    <row r="25" spans="1:2" ht="16.5" thickBot="1" x14ac:dyDescent="0.3">
      <c r="A25" s="127" t="s">
        <v>376</v>
      </c>
      <c r="B25" s="125">
        <v>2027</v>
      </c>
    </row>
    <row r="26" spans="1:2" ht="16.5" thickBot="1" x14ac:dyDescent="0.3">
      <c r="A26" s="128" t="s">
        <v>377</v>
      </c>
      <c r="B26" s="129" t="s">
        <v>535</v>
      </c>
    </row>
    <row r="27" spans="1:2" ht="29.25" thickBot="1" x14ac:dyDescent="0.3">
      <c r="A27" s="136" t="s">
        <v>610</v>
      </c>
      <c r="B27" s="131">
        <v>0.36</v>
      </c>
    </row>
    <row r="28" spans="1:2" ht="16.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2023-10-24T10:55:48Z</dcterms:modified>
</cp:coreProperties>
</file>